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2"/>
  </bookViews>
  <sheets>
    <sheet name="1 封面" sheetId="1" r:id="rId1"/>
    <sheet name="投标总价" sheetId="2" r:id="rId2"/>
    <sheet name="4 表1-2建筑工程分类分项工程量清单" sheetId="4" r:id="rId3"/>
    <sheet name="5 表1-3设备采购和安装工程分类分项工程量清单" sheetId="5" r:id="rId4"/>
    <sheet name="6 表1-4措施项目清单" sheetId="6" r:id="rId5"/>
    <sheet name="7 表1-5其他项目清单" sheetId="7" r:id="rId6"/>
    <sheet name="8 表1-6零星工作项目清单" sheetId="8" r:id="rId7"/>
    <sheet name="9 安全文明措施费分解表" sheetId="9" r:id="rId8"/>
  </sheets>
  <definedNames>
    <definedName name="_xlnm.Print_Area" localSheetId="0">'1 封面'!$A$1:$P$20</definedName>
    <definedName name="_xlnm.Print_Area" localSheetId="1">投标总价!$A$1:$K$20</definedName>
    <definedName name="_xlnm.Print_Area" localSheetId="2">'4 表1-2建筑工程分类分项工程量清单'!$A$1:$L$263</definedName>
    <definedName name="_xlnm.Print_Area" localSheetId="3">'5 表1-3设备采购和安装工程分类分项工程量清单'!$A$1:$L$24</definedName>
    <definedName name="_xlnm.Print_Area" localSheetId="4">'6 表1-4措施项目清单'!$A$1:$J$34</definedName>
    <definedName name="_xlnm.Print_Area" localSheetId="5">'7 表1-5其他项目清单'!$A$1:$F$44</definedName>
    <definedName name="_xlnm.Print_Area" localSheetId="6">'8 表1-6零星工作项目清单'!$A$1:$J$44</definedName>
    <definedName name="_xlnm.Print_Area" localSheetId="7">'9 安全文明措施费分解表'!$A$1:$I$69</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<sst xmlns="http://schemas.openxmlformats.org/spreadsheetml/2006/main" count="787" uniqueCount="368">
  <si>
    <t>2025年新北区薛家镇吕墅片区级高标准农田建设项目</t>
  </si>
  <si>
    <t>工程</t>
  </si>
  <si>
    <t>工程量清单</t>
  </si>
  <si>
    <t>合同编号：</t>
  </si>
  <si>
    <t>XJZ2026002</t>
  </si>
  <si>
    <t>招   标   人：</t>
  </si>
  <si>
    <t>(单位盖章)</t>
  </si>
  <si>
    <t xml:space="preserve"> 法定代表人
（或委托代理人）：</t>
  </si>
  <si>
    <t>(签字并盖章)</t>
  </si>
  <si>
    <t>中介机构法定代表人
（或委托代理人）：</t>
  </si>
  <si>
    <t>造价工程师及注册证号：</t>
  </si>
  <si>
    <t>（签字并盖执业专用章）</t>
  </si>
  <si>
    <t>编 制 时 间：</t>
  </si>
  <si>
    <t>2025-12-09</t>
  </si>
  <si>
    <t>投  标  总  价</t>
  </si>
  <si>
    <t>工  程  名  称：</t>
  </si>
  <si>
    <t>合  同  编  号：</t>
  </si>
  <si>
    <t>投标总价(小写)：</t>
  </si>
  <si>
    <t>(元)</t>
  </si>
  <si>
    <t>(大写)：</t>
  </si>
  <si>
    <t>投    标    人：</t>
  </si>
  <si>
    <t>法 定 代 表 人</t>
  </si>
  <si>
    <t xml:space="preserve"> (或委托代理人)：</t>
  </si>
  <si>
    <t>编  制  时  间：</t>
  </si>
  <si>
    <t>建筑工程分类分项工程量清单</t>
  </si>
  <si>
    <t>合同编号：XJZ2026002</t>
  </si>
  <si>
    <t>第1页 共11页</t>
  </si>
  <si>
    <t>工程名称：2025年新北区薛家镇吕墅片区级高标准农田建设项目</t>
  </si>
  <si>
    <t>序号</t>
  </si>
  <si>
    <t>项目编码</t>
  </si>
  <si>
    <t>项目名称</t>
  </si>
  <si>
    <t>项目特征描述</t>
  </si>
  <si>
    <t>计量单位</t>
  </si>
  <si>
    <t>工程数量</t>
  </si>
  <si>
    <t>单价（元）</t>
  </si>
  <si>
    <t>合价（元）</t>
  </si>
  <si>
    <t>主要技术
条款编码</t>
  </si>
  <si>
    <t>备注</t>
  </si>
  <si>
    <t>1</t>
  </si>
  <si>
    <t>50</t>
  </si>
  <si>
    <t>水利工程</t>
  </si>
  <si>
    <t/>
  </si>
  <si>
    <t>1.1</t>
  </si>
  <si>
    <t>5001</t>
  </si>
  <si>
    <t>水利建筑工程</t>
  </si>
  <si>
    <t>1.1.1</t>
  </si>
  <si>
    <t>500109</t>
  </si>
  <si>
    <t>渠道工程</t>
  </si>
  <si>
    <t>1.1.1.1</t>
  </si>
  <si>
    <t>500105009001</t>
  </si>
  <si>
    <t>拆除废弃渠道</t>
  </si>
  <si>
    <t>拆除原有渠道;形式、结构及深度综合考虑;拆除按渠道水平延长米计；工作内容含拆除物弃置;弃场自理</t>
  </si>
  <si>
    <t>m</t>
  </si>
  <si>
    <t>1872</t>
  </si>
  <si>
    <t>1.1.1.2</t>
  </si>
  <si>
    <t>500114001004</t>
  </si>
  <si>
    <t>灌渠</t>
  </si>
  <si>
    <t>U80钢筋砼预制板渠道；C30预制U型构件渠道铺设；构件厚度6cm；M15水泥砂浆填缝压光；含渠道清理、土方开挖回填压实及弃置（土源及弃场自理）、修坡、材料短驳等所有工作内容，其他具体参数详见设计图纸；</t>
  </si>
  <si>
    <t>170</t>
  </si>
  <si>
    <t>1.1.1.3</t>
  </si>
  <si>
    <t>500114001001</t>
  </si>
  <si>
    <t>U60钢筋砼预制板渠道；C30预制U型构件渠道铺设；构件厚度6cm；M15水泥砂浆填缝压光；含渠道清理、土方开挖回填压实及弃置（土源及弃场自理）、修坡材料短驳等所有工作内容，其他具体参数详见设计图纸；</t>
  </si>
  <si>
    <t>58</t>
  </si>
  <si>
    <t>【新点水利软件江苏版 V10.3.6】</t>
  </si>
  <si>
    <t>第2页 共11页</t>
  </si>
  <si>
    <t>1.1.1.4</t>
  </si>
  <si>
    <t>500114001002</t>
  </si>
  <si>
    <t>U80钢筋砼预制板渠道拆建（拆除另计）；构件厚度6cm；M15水泥砂浆填缝压光；高差部位MU15砂浆顺接；含渠道清理、原沟渠整修压实、修复部位高差回填及弃置（土源及弃场自理）、修坡、材料短驳等所有工作内容，修复出新及其他具体参数详见设计图纸；</t>
  </si>
  <si>
    <t>1814</t>
  </si>
  <si>
    <t>1.1.1.5</t>
  </si>
  <si>
    <t>500114001084</t>
  </si>
  <si>
    <t>现浇C30渠道盖板;工作内容含现浇及安装、模板、钢筋制安;布置形式及要求详见设计图纸；</t>
  </si>
  <si>
    <t>m3</t>
  </si>
  <si>
    <t>1.76</t>
  </si>
  <si>
    <t>1.1.1.6</t>
  </si>
  <si>
    <t>500114001085</t>
  </si>
  <si>
    <t>现浇C30渠道现浇压顶；150*80；每隔5m设置构造缝；缝内石油沥青砂嵌缝；工作内容含模板、钢筋制安;布置形式及要求详见设计图纸;按图示水平延长米计；</t>
  </si>
  <si>
    <t>4084</t>
  </si>
  <si>
    <t>1.1.1.7</t>
  </si>
  <si>
    <t>500114001003</t>
  </si>
  <si>
    <t>绿缤笼火山石；20cm厚火山石铺设;320*200*2000;固定于渠道底部;具体参数详见设计图纸；</t>
  </si>
  <si>
    <t>0.25</t>
  </si>
  <si>
    <t>1.1.2</t>
  </si>
  <si>
    <t>500105</t>
  </si>
  <si>
    <t>暗管工程</t>
  </si>
  <si>
    <t>1.1.2.1</t>
  </si>
  <si>
    <t>500101002002</t>
  </si>
  <si>
    <t>一般土方开挖</t>
  </si>
  <si>
    <t>暗管土方开挖基坑、沟槽、场地土方（含修坡）；土类综合（含流质淤泥、淤泥质土及杂填土等）；开挖方式自行考虑（包括但不限于机械开挖、人工开挖、水力冲挖、翻拌），弃场及运距自理</t>
  </si>
  <si>
    <t>269.35</t>
  </si>
  <si>
    <t>第3页 共11页</t>
  </si>
  <si>
    <t>1.1.2.2</t>
  </si>
  <si>
    <t>500102001001</t>
  </si>
  <si>
    <t>一般石方开挖</t>
  </si>
  <si>
    <t>现场混凝土、钢筋混凝土、砖石砌构筑物等一切阻碍施工构筑物拆除，机械拆除，拆除废弃物外运弃置，运距及堆场自行考虑；</t>
  </si>
  <si>
    <t>13.69</t>
  </si>
  <si>
    <t>1.1.2.3</t>
  </si>
  <si>
    <t>500103001004</t>
  </si>
  <si>
    <t>一般土方填筑</t>
  </si>
  <si>
    <t>一般土方填筑回填基坑、沟槽、场地土方，素土（土源及运输自理）；回填及压实方式自行考虑（需满足设计要求）</t>
  </si>
  <si>
    <t>80.51</t>
  </si>
  <si>
    <t>1.1.2.4</t>
  </si>
  <si>
    <t>500103007004</t>
  </si>
  <si>
    <t>垫层料填筑</t>
  </si>
  <si>
    <t>碎石垫层；具体要求及做法详见图纸</t>
  </si>
  <si>
    <t>15.7</t>
  </si>
  <si>
    <t>1.1.2.5</t>
  </si>
  <si>
    <t>500109001023</t>
  </si>
  <si>
    <t>普通混凝土</t>
  </si>
  <si>
    <t>C30素砼基础或包封；含模板制作安装</t>
  </si>
  <si>
    <t>88.62</t>
  </si>
  <si>
    <t>1.1.2.6</t>
  </si>
  <si>
    <t>500114001074</t>
  </si>
  <si>
    <t>Φ60cm管涵</t>
  </si>
  <si>
    <t>C35预制Ⅱ级管DN600，相邻管接口做法详见图纸；含基础模板等工作内容,其它详见设计图纸；</t>
  </si>
  <si>
    <t>109</t>
  </si>
  <si>
    <t>1.1.2.7</t>
  </si>
  <si>
    <t>500114001075</t>
  </si>
  <si>
    <t>DE400塑料管涵</t>
  </si>
  <si>
    <t>DE400 PE管；SDR26；接口做法详见图纸；含功能性试验</t>
  </si>
  <si>
    <t>67</t>
  </si>
  <si>
    <t>1.1.2.8</t>
  </si>
  <si>
    <t>500114001086</t>
  </si>
  <si>
    <t>警示桩</t>
  </si>
  <si>
    <t>警示桩;样式详见图纸;含基础</t>
  </si>
  <si>
    <t>根</t>
  </si>
  <si>
    <t>16</t>
  </si>
  <si>
    <t>1.1.3</t>
  </si>
  <si>
    <t>渠系建筑</t>
  </si>
  <si>
    <t>1.1.3.1</t>
  </si>
  <si>
    <t>500114001076</t>
  </si>
  <si>
    <t>排水涵闸：Φ60cm*4M</t>
  </si>
  <si>
    <t>C30混凝土基础；每座长4m；C35预制Ⅱ级管DN600；相邻管接口做法详见图纸；两侧C30现浇混凝土墙体及闸墩；C30包封及加盖；上设交通警示桩；含沟槽开挖、回填、弃置、模板等全部工作内容；闸门另计；其它详见设计图纸；</t>
  </si>
  <si>
    <t>座</t>
  </si>
  <si>
    <t>3</t>
  </si>
  <si>
    <t>第4页 共11页</t>
  </si>
  <si>
    <t>1.1.3.2</t>
  </si>
  <si>
    <t>500114001062</t>
  </si>
  <si>
    <t>排水涵闸：Φ60cm*6M</t>
  </si>
  <si>
    <t>C30混凝土基础；每座长6m；C35预制Ⅱ级管DN600；相邻管接口做法详见图纸；两侧C30现浇混凝土墙体及闸墩；C30包封及加盖；上设交通警示桩；含沟槽开挖、回填、弃置、模板等全部工作内容；闸门另计；其它详见设计图纸；</t>
  </si>
  <si>
    <t>2</t>
  </si>
  <si>
    <t>1.1.3.3</t>
  </si>
  <si>
    <t>500114001077</t>
  </si>
  <si>
    <t>穿路涵洞：Φ60cm*4M</t>
  </si>
  <si>
    <t>25cm厚C30混凝土基础；每座长4m；C35预制Ⅱ级管DN600；相邻管接口做法详见图纸；C30包封；恢复25cmC30混凝土路面；涵口布置交通警示桩；含沟槽过路破除、切缝、开挖、回填、弃置、模板等全部工作内容；其它详见设计图纸；</t>
  </si>
  <si>
    <t>1.1.3.4</t>
  </si>
  <si>
    <t>500109011006</t>
  </si>
  <si>
    <t>分水井08：1M*1M</t>
  </si>
  <si>
    <t>08涵洞部位分水井；C30钢筋混凝土现浇分水井；50mm镀锌钢格栅盖板；深度及样式详见设计；连接Φ60涵洞；塑钢爬梯设置;工作内容含沟槽开挖回填、弃置、模板、钢筋等全部工作内容；其他详见设计图纸</t>
  </si>
  <si>
    <t>第5页 共11页</t>
  </si>
  <si>
    <t>1.1.3.5</t>
  </si>
  <si>
    <t>500114001078</t>
  </si>
  <si>
    <t>穿路涵洞：Φ60cm*6M</t>
  </si>
  <si>
    <t>25cm厚C30混凝土基础；每座长6m；C35预制Ⅱ级管DN600；相邻管接口做法详见图纸；C30包封；恢复25cmC30混凝土路面；涵口布置交通警示桩；含沟槽过路破除、切缝、开挖、回填、弃置、模板等全部工作内容；其它详见设计图纸；</t>
  </si>
  <si>
    <t>8</t>
  </si>
  <si>
    <t>1.1.3.6</t>
  </si>
  <si>
    <t>500114001079</t>
  </si>
  <si>
    <t>节制闸</t>
  </si>
  <si>
    <t>0.6M*0.8M；C30混凝土底板下铺设10cm厚碎石垫层；C30钢筋混凝土闸墩；配用手动螺杆式启闭机（另计）；含沟槽开挖、土方回填、弃置、钢筋、模板等全部工作内容；其它详见设计图纸</t>
  </si>
  <si>
    <t>1.1.3.7</t>
  </si>
  <si>
    <t>500114001080</t>
  </si>
  <si>
    <t>0.8M*1M；C30混凝土底板下铺设10cm厚碎石垫层；C30钢筋混凝土闸墩；配用手动螺杆式启闭机（另计）；含沟槽开挖、土方回填、弃置、钢筋、模板等全部工作内容；其它详见设计图纸</t>
  </si>
  <si>
    <t>1.1.3.8</t>
  </si>
  <si>
    <t>500114001081</t>
  </si>
  <si>
    <t>跨渠下田涵洞：Φ60cm*6M</t>
  </si>
  <si>
    <t>25cm厚C30混凝土基础；每座长6m；C35预制Ⅱ级管DN600；相邻管接口做法详见图纸；C30包封及下田路面接坡；坡面机械刻纹；20cm厚C30混凝土随坡护轮带；含沟槽开挖、回填、模板等全部工作内容；其它详见设计图纸；</t>
  </si>
  <si>
    <t>第6页 共11页</t>
  </si>
  <si>
    <t>1.1.3.9</t>
  </si>
  <si>
    <t>500109001029</t>
  </si>
  <si>
    <t>普通混凝土：下田坡6M*2M</t>
  </si>
  <si>
    <t>30cm厚下田坡；C30混凝土面层；坡面机械刻纹；含土方开挖、回填、弃置、基层碾压整平、模板等全部工作内容；按面积计；其它详见设计图纸；</t>
  </si>
  <si>
    <t>m2</t>
  </si>
  <si>
    <t>48</t>
  </si>
  <si>
    <t>1.1.3.10</t>
  </si>
  <si>
    <t>500114001087</t>
  </si>
  <si>
    <t>DE200塑料管</t>
  </si>
  <si>
    <t>DE200PE管；SDR26；接口做法详见图纸</t>
  </si>
  <si>
    <t>434</t>
  </si>
  <si>
    <t>1.1.3.11</t>
  </si>
  <si>
    <t>500109001030</t>
  </si>
  <si>
    <t>田间进出水口：De200*1M</t>
  </si>
  <si>
    <t>田间进出水口；De200 PE管(管道另计)；端口处采用C30混凝土包封；高分子复合材料闸门；闸门规格250mm*250mm；MU20砼砖挡墙；2cm厚M15水泥砂浆抹面；含土方开挖回填、弃置、模板、接口处密封胶填缝等所有工作内容，其它详见设计图纸;</t>
  </si>
  <si>
    <t>104</t>
  </si>
  <si>
    <t>1.1.3.12</t>
  </si>
  <si>
    <t>500109001031</t>
  </si>
  <si>
    <t>穿路田间进出水口：De200*5M</t>
  </si>
  <si>
    <t>穿路田间进出水口；De200 PE管(管道另计)；端口处采用C30混凝土包封；高分子复合材料闸门；闸门规格250mm*250mm；MU20砼砖挡墙；2cm厚M15水泥砂浆抹面；含土方开挖回填、弃置、模板、接口处密封胶填缝等所有工作内容，其它详见设计图纸;</t>
  </si>
  <si>
    <t>第7页 共11页</t>
  </si>
  <si>
    <t>1.1.3.13</t>
  </si>
  <si>
    <t>500109001032</t>
  </si>
  <si>
    <t>穿土路田间进水口：De200*5M包管</t>
  </si>
  <si>
    <t>穿土路田间进出水口；De200 PE管(管道另计)；管道及端口均采用C30混凝土包封；高分子复合材料闸门；闸门规格250mm*250mm；MU20砼砖挡墙；2cm厚M15水泥砂浆抹面；含土方开挖回填、弃置、模板、接口处密封胶填缝等所有工作内容，其它详见设计图纸;</t>
  </si>
  <si>
    <t>4</t>
  </si>
  <si>
    <t>1.1.3.14</t>
  </si>
  <si>
    <t>500109011001</t>
  </si>
  <si>
    <t>拆建分水井01:1.5M*1.5M</t>
  </si>
  <si>
    <t>分水井01拆建；C30钢筋混凝土现浇分水井；50mm镀锌钢格栅盖板；深度及样式详见设计；0.6*0.8铸铁方闸门（另计）；拆建Φ60涵洞及挡墙；原样恢复、恢复采用C35预制砼管涵；C30素砼基础；接口部位详见图纸；挡墙采用C30混凝土现浇；塑钢爬梯设置;工作内容含沟槽开挖回填、弃置、模板、钢筋等全部工作内容；其他详见设计图纸</t>
  </si>
  <si>
    <t>第8页 共11页</t>
  </si>
  <si>
    <t>1.1.3.15</t>
  </si>
  <si>
    <t>500109011002</t>
  </si>
  <si>
    <t>拆建分水井02:1.5M*1.5M</t>
  </si>
  <si>
    <t>分水井02拆建；C30钢筋混凝土现浇分水井；50mm镀锌钢格栅盖板；深度及样式详见设计；0.8*1铸铁方闸门（另计）；拆建Φ60涵洞及挡墙；原样恢复、恢复采用C35预制砼管涵；C30素砼基础；接口部位详见图纸；挡墙采用C30混凝土现浇；塑钢爬梯设置;工作内容含沟槽开挖回填、弃置、模板、钢筋等全部工作内容；其他详见设计图纸</t>
  </si>
  <si>
    <t>1.1.3.16</t>
  </si>
  <si>
    <t>500109011003</t>
  </si>
  <si>
    <t>拆建分水井03:1.0M*1.0M</t>
  </si>
  <si>
    <t>分水井03拆建；C30钢筋混凝土现浇分水井；50mm镀锌钢格栅盖板；深度及样式详见设计；塑钢爬梯设置;工作内容含沟槽开挖回填、弃置、模板、钢筋、两侧挡墙拆除恢复等全部工作内容；其他详见设计图纸</t>
  </si>
  <si>
    <t>1.1.3.17</t>
  </si>
  <si>
    <t>500109011005</t>
  </si>
  <si>
    <t>拆建分水井04:1.5M*1.7M</t>
  </si>
  <si>
    <t>分水井04拆建；C30钢筋混凝土现浇分水井；50mm镀锌钢格栅盖板；深度及样式详见设计；塑钢爬梯设置;0.8*1铸铁方闸门、0.6*0.8铸铁方闸门（另计）工作内容含沟槽开挖回填、弃置、模板、钢筋等全部工作内容；其他详见设计图纸</t>
  </si>
  <si>
    <t>第9页 共11页</t>
  </si>
  <si>
    <t>1.1.3.18</t>
  </si>
  <si>
    <t>500109011004</t>
  </si>
  <si>
    <t>拆建分水井05:1.8M*1.8M</t>
  </si>
  <si>
    <t>分水井05拆建；C30钢筋混凝土现浇分水井；50mm镀锌钢格栅盖板；深度及样式详见设计；塑钢爬梯设置;0.8*1铸铁方闸门（另计）工作内容含沟槽开挖回填、弃置、模板、钢筋等全部工作内容；其他详见设计图纸</t>
  </si>
  <si>
    <t>1.1.3.19</t>
  </si>
  <si>
    <t>500114001088</t>
  </si>
  <si>
    <t>公示牌及标牌标识</t>
  </si>
  <si>
    <t>高标准农田标志牌；镀锌矩形管框架；芝麻灰荔枝面基础贴面；15cm碎石垫层；10cm厚C25混凝土垫层；C30钢筋砼基础及墙身整浇；10厚1:3水泥砂浆白瓷砖贴面公示墙；含土方开挖回填、弃置、钢筋及钢板预埋件制安；模板等全部工作内容；其他详见设计图纸</t>
  </si>
  <si>
    <t>项</t>
  </si>
  <si>
    <t>1.1.3.20</t>
  </si>
  <si>
    <t>500114001089</t>
  </si>
  <si>
    <t>标牌标识</t>
  </si>
  <si>
    <t>高标准农田标志牌；陶瓷烧制；规格详见图纸综合考虑；工作内容含制作安装；其他详见设计图纸</t>
  </si>
  <si>
    <t>1.1.3.21</t>
  </si>
  <si>
    <t>500114001082</t>
  </si>
  <si>
    <t>公示牌砖砌墩</t>
  </si>
  <si>
    <t>高标准农田道路标识墩；MU20砖砌结构；M15水泥砂浆抹面；含土方开挖回填等全部工作内容；其他详见设计图纸</t>
  </si>
  <si>
    <t>1.1.4</t>
  </si>
  <si>
    <t>田间道路</t>
  </si>
  <si>
    <t>第10页 共11页</t>
  </si>
  <si>
    <t>1.1.4.1</t>
  </si>
  <si>
    <t>500114001009</t>
  </si>
  <si>
    <t>砼路</t>
  </si>
  <si>
    <t>3m田间道路；18cmC30砼道路浇筑，10cm级配碎石垫层，土路基夯实，含清表、土路基路肩开挖回填、修坡（土源及弃场自理），含模板、各类构造缝、养生、压纹等所有工作内容，其他具体参数详见设计图纸；</t>
  </si>
  <si>
    <t>3285</t>
  </si>
  <si>
    <t>1.1.4.2</t>
  </si>
  <si>
    <t>500114001083</t>
  </si>
  <si>
    <t>砼路:会车道</t>
  </si>
  <si>
    <t>会车平台；L=10m；宽度1.5m；18cmC30砼道路浇筑，10cm级配碎石垫层，土路基夯实，含清表、土路基路肩开挖回填、修坡（土源及弃场自理），含模板、各类构造缝、养生、压纹等所有工作内容，其他具体参数详见设计图纸；</t>
  </si>
  <si>
    <t>个</t>
  </si>
  <si>
    <t>1.1.4.3</t>
  </si>
  <si>
    <t>500114002001</t>
  </si>
  <si>
    <t>基础处理</t>
  </si>
  <si>
    <t>局部基础素土换填处理；不良土质开挖、换填10%水泥土；压实及弃置（土源及弃场自理）</t>
  </si>
  <si>
    <t>20</t>
  </si>
  <si>
    <t>1.1.5</t>
  </si>
  <si>
    <t>500101</t>
  </si>
  <si>
    <t>土地平整</t>
  </si>
  <si>
    <t>1.1.5.1</t>
  </si>
  <si>
    <t>500101001003</t>
  </si>
  <si>
    <t>场地平整</t>
  </si>
  <si>
    <t>土地平整；格田重划；含土地清理、深耕耙平；沟壑填土、修坡整平、场内短驳等所有工作内容（土源及弃场自理），其他具体参数详见设计图纸；</t>
  </si>
  <si>
    <t>2073.44</t>
  </si>
  <si>
    <t>1.1.6</t>
  </si>
  <si>
    <t>500114</t>
  </si>
  <si>
    <t>其他建筑工程</t>
  </si>
  <si>
    <t>第11页 共11页</t>
  </si>
  <si>
    <t>1.1.6.1</t>
  </si>
  <si>
    <t>500114002010</t>
  </si>
  <si>
    <t>施工便道</t>
  </si>
  <si>
    <t>1、现场施工用施工便道，具体形式施工方自行考虑；多点位设置综合考虑；
2、施工前需报监理审批，并经建设方同意后方可实施，含填筑、拆除、清理等所有费用;</t>
  </si>
  <si>
    <t>合计</t>
  </si>
  <si>
    <t>设备采购和安装工程分类分项工程量清单</t>
  </si>
  <si>
    <t>第1页 共1页</t>
  </si>
  <si>
    <t>计量
单位</t>
  </si>
  <si>
    <t>工程
数量</t>
  </si>
  <si>
    <t>5002</t>
  </si>
  <si>
    <t>水利安装工程</t>
  </si>
  <si>
    <t>500201</t>
  </si>
  <si>
    <t>机电设备安装工程</t>
  </si>
  <si>
    <t>500202003004</t>
  </si>
  <si>
    <t>卷扬式启闭机设备安装</t>
  </si>
  <si>
    <t>铸铁闸门；0.8M*1M；形式综合考虑；启闭机型号详见设计图纸；工作内容含配件组合、安装、整备及调试；其他具体参数等详见设计图纸</t>
  </si>
  <si>
    <t>台</t>
  </si>
  <si>
    <t>500202003005</t>
  </si>
  <si>
    <t>铸铁闸门；0.8M*0.8M;形式综合考虑；启闭机型号详见设计图纸；工作内容含配件组合、安装、整备及调试；其他具体参数等详见设计图纸</t>
  </si>
  <si>
    <t>6</t>
  </si>
  <si>
    <t>500202003006</t>
  </si>
  <si>
    <t>铸铁闸门；0.6M*0.8M;形式综合考虑；启闭机型号详见设计图纸；工作内容含配件组合、安装、整备及调试；其他具体参数等详见设计图纸</t>
  </si>
  <si>
    <t>5</t>
  </si>
  <si>
    <t>500202003003</t>
  </si>
  <si>
    <t>铸铁闸门；0.6M*0.6M;形式综合考虑；启闭机型号详见设计图纸；工作内容含配件组合、安装、整备及调试；其他具体参数等详见设计图纸</t>
  </si>
  <si>
    <t>500201002002</t>
  </si>
  <si>
    <t>现状泵站维修</t>
  </si>
  <si>
    <t>现有泵管更换；Φ200mm；L=12m；其他具体参数详见设计图纸；</t>
  </si>
  <si>
    <t>500201002001</t>
  </si>
  <si>
    <t>现状泵站维修：石家电灌站</t>
  </si>
  <si>
    <t>更换泵站现有水泵、配套电机及真空泵、更换后水泵型号为350HW-8；配套功率30KW；老旧泵管更换；L=10m；其他具体参数详见设计图纸；</t>
  </si>
  <si>
    <t>措施项目清单</t>
  </si>
  <si>
    <t>单位</t>
  </si>
  <si>
    <t>数量</t>
  </si>
  <si>
    <t>环境保护措施（含扬尘管控费用，符合常州市人民政府令第14号《常州市扬尘污染防治管理办法》）</t>
  </si>
  <si>
    <t>安全文明措施（按实结算,结算价不得超过投标价；费率按2.5%计取，费率不可竞争；按照省水利厅关于安全文明措施费使用管理办法》（苏水规[2017]2号）文件结算，结算价不得超投标价）需满足苏水规[2020]6号文及常州市人民政府令第14号文件</t>
  </si>
  <si>
    <t>临时工程（施工临时用房及施工仓库,临时生产管理及生活设施,办公及生活设施等除清单标明外的所有临时工程）</t>
  </si>
  <si>
    <t>交通工程（道路因施工损坏的修复、补偿；施工期治安维护、交通安全维护；承包人认为工程必须的其他交通工程费用）</t>
  </si>
  <si>
    <t>保险费（含建筑安装工程一切险、第三者责任险、工伤保险、安全生产责任险）；费率暂定0..4
%，费率不可竞争，结算价不得超过投标价</t>
  </si>
  <si>
    <t>施工企业进退场费</t>
  </si>
  <si>
    <t>7</t>
  </si>
  <si>
    <t>大型施工设备安拆费</t>
  </si>
  <si>
    <t>其他项目清单</t>
  </si>
  <si>
    <t>金额</t>
  </si>
  <si>
    <t>预留金</t>
  </si>
  <si>
    <t>零星工作项目清单</t>
  </si>
  <si>
    <t>编码</t>
  </si>
  <si>
    <t>名称</t>
  </si>
  <si>
    <t>暂定数量</t>
  </si>
  <si>
    <t>人工</t>
  </si>
  <si>
    <t>材料</t>
  </si>
  <si>
    <t>机械</t>
  </si>
  <si>
    <t>安全文明措施费分解表</t>
  </si>
  <si>
    <t>第1页 共2页</t>
  </si>
  <si>
    <t>一</t>
  </si>
  <si>
    <t>完善、改造和维护安全防护设施设备</t>
  </si>
  <si>
    <t>现场临时用电防护</t>
  </si>
  <si>
    <t>用电保护；高压区和用电危险区防护和围挡</t>
  </si>
  <si>
    <t>洞口、临边防护</t>
  </si>
  <si>
    <t>洞口、临边等危险部位防坠、防滑设施；临时防护盖板或围栏和隔离防护层</t>
  </si>
  <si>
    <t>机械设备防护</t>
  </si>
  <si>
    <t>钢防护网罩、防护挡板、防护栏杆等安全防护</t>
  </si>
  <si>
    <t>高处作业防护</t>
  </si>
  <si>
    <t>防止物体、人员坠落而设置的安全网、防护棚、防护栏杆、警戒线</t>
  </si>
  <si>
    <t>交叉作业防护</t>
  </si>
  <si>
    <t>平面、立面交叉作业时的防护</t>
  </si>
  <si>
    <t>防火、防爆、防尘、防毒</t>
  </si>
  <si>
    <t>防雷、防台风、防地质灾害</t>
  </si>
  <si>
    <t>地下工程有害气体监测、通风</t>
  </si>
  <si>
    <t>9</t>
  </si>
  <si>
    <t>临时安全防护</t>
  </si>
  <si>
    <t>围堰安全监测、防护，高脚手、高立模安全防护</t>
  </si>
  <si>
    <t>10</t>
  </si>
  <si>
    <t>安全警示标志</t>
  </si>
  <si>
    <t>警告、提醒、指令、指示等标志、标牌；示警灯、报警闪光灯、夜间警示灯、照明灯</t>
  </si>
  <si>
    <t>二</t>
  </si>
  <si>
    <t>配备、维护、保养应急救援器材、设备和应急演练</t>
  </si>
  <si>
    <t>配备、维护、保养应急救援器材、设备</t>
  </si>
  <si>
    <t>应急救援器材、设备的配备、维护、保养和更新</t>
  </si>
  <si>
    <t>应急演练</t>
  </si>
  <si>
    <t>三</t>
  </si>
  <si>
    <t>重大危险源和事故隐患评估、监控和整改</t>
  </si>
  <si>
    <t>重大危险源评估、监控与管理</t>
  </si>
  <si>
    <t>事故隐患排查、评估和整改</t>
  </si>
  <si>
    <t>四</t>
  </si>
  <si>
    <t>安全文明生产检查、评价、咨询和标准化建设</t>
  </si>
  <si>
    <t>安全文明生产检查、评价、咨询和标准化建设持续改进等。不含企业安全生产标准化等级创建过程中给予咨询评价机构的评价咨询费用</t>
  </si>
  <si>
    <t>五</t>
  </si>
  <si>
    <t>配备和更新现场作业人员安全防护用品</t>
  </si>
  <si>
    <t>必须配备的安全防护用品及对安全防护用品的正常损耗进行必要补充</t>
  </si>
  <si>
    <t>六</t>
  </si>
  <si>
    <t>安全文明生产宣传、教育、培训</t>
  </si>
  <si>
    <t>安全文明宣传活动、标语、展板、音像、图片资料等；安全技术交底、安全操作规程培训、安全知识教育；知识竞赛、技能竞赛、专题会议；经验交流、现场观摩</t>
  </si>
  <si>
    <t>七</t>
  </si>
  <si>
    <t>安全文明生产适用的新技术、新标准、新工艺、新装备的推广应用</t>
  </si>
  <si>
    <t>八</t>
  </si>
  <si>
    <t>安全设施及特种设备检测检验</t>
  </si>
  <si>
    <t>第2页 共2页</t>
  </si>
  <si>
    <t>九</t>
  </si>
  <si>
    <t>文明施工、生活设施和环境的改善、运行和维护</t>
  </si>
  <si>
    <t>现场布置</t>
  </si>
  <si>
    <t>现场围挡、五板一图、企业标志</t>
  </si>
  <si>
    <t>办公和生活设施</t>
  </si>
  <si>
    <t>施工现场办公、生活区与作业区分开设置，保持安全距离；设施符合卫生和安全要求；文体卫生设施配备</t>
  </si>
  <si>
    <t>现场管理</t>
  </si>
  <si>
    <t>场容场貌；工地地面硬化处理等；材料堆放；扬尘控制；垃圾清运；环境美化、绿化；现场保洁</t>
  </si>
  <si>
    <t>十</t>
  </si>
  <si>
    <t>其他与安全文明施工直接相关的内容</t>
  </si>
  <si>
    <t>含廉政建设费用</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</si>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</sst>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Arial"/>
      <charset val="134"/>
    </font>
    <font>
      <b/>
      <sz val="16"/>
      <color rgb="FF000000"/>
      <name val="宋体"/>
      <charset val="134"/>
    </font>
    <font>
      <sz val="10"/>
      <color rgb="FF000000"/>
      <name val="黑体"/>
      <charset val="134"/>
    </font>
    <font>
      <sz val="10"/>
      <color rgb="FF000000"/>
      <name val="宋体"/>
      <charset val="134"/>
    </font>
    <font>
      <sz val="8"/>
      <color rgb="FF000000"/>
      <name val="Arial"/>
      <charset val="134"/>
    </font>
    <font>
      <b/>
      <sz val="9"/>
      <color rgb="FF000000"/>
      <name val="宋体"/>
      <charset val="134"/>
    </font>
    <font>
      <b/>
      <sz val="25"/>
      <color rgb="FF000000"/>
      <name val="宋体"/>
      <charset val="134"/>
    </font>
    <font>
      <sz val="14"/>
      <color rgb="FF000000"/>
      <name val="宋体"/>
      <charset val="134"/>
    </font>
    <font>
      <sz val="16"/>
      <color rgb="FF000000"/>
      <name val="宋体"/>
      <charset val="134"/>
    </font>
    <font>
      <sz val="21"/>
      <color rgb="FF000000"/>
      <name val="宋体"/>
      <charset val="134"/>
    </font>
    <font>
      <b/>
      <sz val="26"/>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right/>
      <top style="thin">
        <color rgb="FF000000"/>
      </top>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3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5" applyNumberFormat="0" applyFill="0" applyAlignment="0" applyProtection="0">
      <alignment vertical="center"/>
    </xf>
    <xf numFmtId="0" fontId="19" fillId="0" borderId="35" applyNumberFormat="0" applyFill="0" applyAlignment="0" applyProtection="0">
      <alignment vertical="center"/>
    </xf>
    <xf numFmtId="0" fontId="20" fillId="0" borderId="36" applyNumberFormat="0" applyFill="0" applyAlignment="0" applyProtection="0">
      <alignment vertical="center"/>
    </xf>
    <xf numFmtId="0" fontId="20" fillId="0" borderId="0" applyNumberFormat="0" applyFill="0" applyBorder="0" applyAlignment="0" applyProtection="0">
      <alignment vertical="center"/>
    </xf>
    <xf numFmtId="0" fontId="21" fillId="4" borderId="37" applyNumberFormat="0" applyAlignment="0" applyProtection="0">
      <alignment vertical="center"/>
    </xf>
    <xf numFmtId="0" fontId="22" fillId="5" borderId="38" applyNumberFormat="0" applyAlignment="0" applyProtection="0">
      <alignment vertical="center"/>
    </xf>
    <xf numFmtId="0" fontId="23" fillId="5" borderId="37" applyNumberFormat="0" applyAlignment="0" applyProtection="0">
      <alignment vertical="center"/>
    </xf>
    <xf numFmtId="0" fontId="24" fillId="6" borderId="39" applyNumberFormat="0" applyAlignment="0" applyProtection="0">
      <alignment vertical="center"/>
    </xf>
    <xf numFmtId="0" fontId="25" fillId="0" borderId="40" applyNumberFormat="0" applyFill="0" applyAlignment="0" applyProtection="0">
      <alignment vertical="center"/>
    </xf>
    <xf numFmtId="0" fontId="26" fillId="0" borderId="4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9">
    <xf numFmtId="0" fontId="0" fillId="0" borderId="0" xfId="0" applyNumberFormat="1" applyFont="1" applyFill="1" applyBorder="1" applyProtection="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wrapText="1"/>
    </xf>
    <xf numFmtId="0" fontId="0" fillId="0"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2"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right" vertical="center" wrapText="1"/>
      <protection locked="0"/>
    </xf>
    <xf numFmtId="0" fontId="3" fillId="0" borderId="12"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right" vertical="center" wrapText="1"/>
    </xf>
    <xf numFmtId="0" fontId="3" fillId="0" borderId="13" xfId="0" applyNumberFormat="1" applyFont="1" applyFill="1" applyBorder="1" applyAlignment="1" applyProtection="1">
      <alignment horizontal="right" vertical="center" wrapText="1"/>
      <protection locked="0"/>
    </xf>
    <xf numFmtId="2" fontId="3" fillId="0" borderId="13" xfId="0" applyNumberFormat="1" applyFont="1" applyFill="1" applyBorder="1" applyAlignment="1" applyProtection="1">
      <alignment horizontal="right" vertical="center" wrapText="1"/>
    </xf>
    <xf numFmtId="0" fontId="3" fillId="0" borderId="14" xfId="0" applyNumberFormat="1" applyFont="1" applyFill="1" applyBorder="1" applyAlignment="1" applyProtection="1">
      <alignment horizontal="right" vertical="center" wrapText="1"/>
    </xf>
    <xf numFmtId="0" fontId="3" fillId="0" borderId="15" xfId="0" applyNumberFormat="1" applyFont="1" applyFill="1" applyBorder="1" applyAlignment="1" applyProtection="1">
      <alignment horizontal="left" vertical="center" wrapText="1"/>
    </xf>
    <xf numFmtId="0" fontId="3" fillId="0" borderId="16" xfId="0" applyNumberFormat="1" applyFont="1" applyFill="1" applyBorder="1" applyAlignment="1" applyProtection="1">
      <alignment horizontal="left" vertical="center" wrapText="1"/>
    </xf>
    <xf numFmtId="0" fontId="4" fillId="0" borderId="17"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right" vertical="top" wrapText="1"/>
    </xf>
    <xf numFmtId="0" fontId="4" fillId="0" borderId="18" xfId="0" applyNumberFormat="1" applyFont="1" applyFill="1" applyBorder="1" applyAlignment="1" applyProtection="1">
      <alignment horizontal="left" vertical="top"/>
    </xf>
    <xf numFmtId="0" fontId="2" fillId="2" borderId="19" xfId="0" applyNumberFormat="1" applyFont="1" applyFill="1" applyBorder="1" applyAlignment="1" applyProtection="1">
      <alignment horizontal="center" vertical="center" wrapText="1"/>
    </xf>
    <xf numFmtId="0" fontId="3" fillId="0" borderId="20" xfId="0" applyNumberFormat="1" applyFont="1" applyFill="1" applyBorder="1" applyAlignment="1" applyProtection="1">
      <alignment horizontal="right" vertical="center" wrapText="1"/>
    </xf>
    <xf numFmtId="0" fontId="3" fillId="0" borderId="2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right" vertical="center"/>
    </xf>
    <xf numFmtId="0" fontId="3" fillId="0" borderId="9" xfId="0" applyNumberFormat="1" applyFont="1" applyFill="1" applyBorder="1" applyAlignment="1" applyProtection="1">
      <alignment horizontal="center" vertical="center" wrapText="1"/>
    </xf>
    <xf numFmtId="0" fontId="3" fillId="0" borderId="22" xfId="0" applyNumberFormat="1" applyFont="1" applyFill="1" applyBorder="1" applyAlignment="1" applyProtection="1">
      <alignment horizontal="center" vertical="center" wrapText="1"/>
    </xf>
    <xf numFmtId="0" fontId="3" fillId="0" borderId="22" xfId="0" applyNumberFormat="1" applyFont="1" applyFill="1" applyBorder="1" applyAlignment="1" applyProtection="1">
      <alignment horizontal="right" vertical="center" wrapText="1"/>
    </xf>
    <xf numFmtId="0" fontId="3" fillId="0" borderId="23" xfId="0" applyNumberFormat="1" applyFont="1" applyFill="1" applyBorder="1" applyAlignment="1" applyProtection="1">
      <alignment horizontal="center" vertical="center" wrapText="1"/>
    </xf>
    <xf numFmtId="0" fontId="3" fillId="0" borderId="24" xfId="0" applyNumberFormat="1" applyFont="1" applyFill="1" applyBorder="1" applyAlignment="1" applyProtection="1">
      <alignment horizontal="left" vertical="center" wrapText="1"/>
    </xf>
    <xf numFmtId="0" fontId="3" fillId="0" borderId="25" xfId="0" applyNumberFormat="1" applyFont="1" applyFill="1" applyBorder="1" applyAlignment="1" applyProtection="1">
      <alignment horizontal="center" vertical="center" wrapText="1"/>
    </xf>
    <xf numFmtId="0" fontId="3" fillId="0" borderId="26" xfId="0" applyNumberFormat="1" applyFont="1" applyFill="1" applyBorder="1" applyAlignment="1" applyProtection="1">
      <alignment horizontal="center" vertical="center" wrapText="1"/>
    </xf>
    <xf numFmtId="0" fontId="3" fillId="0" borderId="24" xfId="0" applyNumberFormat="1" applyFont="1" applyFill="1" applyBorder="1" applyAlignment="1" applyProtection="1">
      <alignment horizontal="right" vertical="center" wrapText="1"/>
    </xf>
    <xf numFmtId="0" fontId="3" fillId="0" borderId="25" xfId="0" applyNumberFormat="1" applyFont="1" applyFill="1" applyBorder="1" applyAlignment="1" applyProtection="1">
      <alignment horizontal="right" vertical="center" wrapText="1"/>
    </xf>
    <xf numFmtId="0" fontId="3" fillId="0" borderId="26" xfId="0" applyNumberFormat="1" applyFont="1" applyFill="1" applyBorder="1" applyAlignment="1" applyProtection="1">
      <alignment horizontal="right" vertical="center" wrapText="1"/>
    </xf>
    <xf numFmtId="0" fontId="3" fillId="0" borderId="27" xfId="0" applyNumberFormat="1" applyFont="1" applyFill="1" applyBorder="1" applyAlignment="1" applyProtection="1">
      <alignment horizontal="left" vertical="center" wrapText="1"/>
    </xf>
    <xf numFmtId="0" fontId="3" fillId="0" borderId="14"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left" vertical="center" wrapText="1"/>
    </xf>
    <xf numFmtId="0" fontId="3" fillId="0" borderId="22" xfId="0" applyNumberFormat="1" applyFont="1" applyFill="1" applyBorder="1" applyAlignment="1" applyProtection="1">
      <alignment horizontal="left" vertical="center" wrapText="1"/>
    </xf>
    <xf numFmtId="0" fontId="3" fillId="0" borderId="24" xfId="0" applyNumberFormat="1" applyFont="1" applyFill="1" applyBorder="1" applyAlignment="1" applyProtection="1">
      <alignment horizontal="center" vertical="center" wrapText="1"/>
    </xf>
    <xf numFmtId="0" fontId="3" fillId="0" borderId="25" xfId="0" applyNumberFormat="1" applyFont="1" applyFill="1" applyBorder="1" applyAlignment="1" applyProtection="1">
      <alignment horizontal="left" vertical="center" wrapText="1"/>
    </xf>
    <xf numFmtId="0" fontId="3" fillId="0" borderId="26" xfId="0" applyNumberFormat="1" applyFont="1" applyFill="1" applyBorder="1" applyAlignment="1" applyProtection="1">
      <alignment horizontal="left" vertical="center" wrapText="1"/>
    </xf>
    <xf numFmtId="2" fontId="3" fillId="0" borderId="24" xfId="0" applyNumberFormat="1" applyFont="1" applyFill="1" applyBorder="1" applyAlignment="1" applyProtection="1">
      <alignment horizontal="right" vertical="center" wrapText="1"/>
    </xf>
    <xf numFmtId="0" fontId="3" fillId="0" borderId="14" xfId="0" applyNumberFormat="1" applyFont="1" applyFill="1" applyBorder="1" applyAlignment="1" applyProtection="1">
      <alignment horizontal="left" vertical="center" wrapText="1"/>
    </xf>
    <xf numFmtId="0" fontId="3" fillId="0" borderId="28" xfId="0" applyNumberFormat="1" applyFont="1" applyFill="1" applyBorder="1" applyAlignment="1" applyProtection="1">
      <alignment horizontal="center" vertical="center" wrapText="1"/>
    </xf>
    <xf numFmtId="0" fontId="3" fillId="0" borderId="29" xfId="0" applyNumberFormat="1" applyFont="1" applyFill="1" applyBorder="1" applyAlignment="1" applyProtection="1">
      <alignment horizontal="left" vertical="center" wrapText="1"/>
    </xf>
    <xf numFmtId="0" fontId="3" fillId="0" borderId="29" xfId="0" applyNumberFormat="1" applyFont="1" applyFill="1" applyBorder="1" applyAlignment="1" applyProtection="1">
      <alignment horizontal="center" vertical="center" wrapText="1"/>
    </xf>
    <xf numFmtId="0" fontId="3" fillId="0" borderId="30" xfId="0" applyNumberFormat="1" applyFont="1" applyFill="1" applyBorder="1" applyAlignment="1" applyProtection="1">
      <alignment horizontal="right" vertical="center" wrapText="1"/>
    </xf>
    <xf numFmtId="0" fontId="3" fillId="0" borderId="31" xfId="0" applyNumberFormat="1" applyFont="1" applyFill="1" applyBorder="1" applyAlignment="1" applyProtection="1">
      <alignment horizontal="right" vertical="center" wrapText="1"/>
    </xf>
    <xf numFmtId="0" fontId="3" fillId="0" borderId="29" xfId="0" applyNumberFormat="1" applyFont="1" applyFill="1" applyBorder="1" applyAlignment="1" applyProtection="1">
      <alignment horizontal="right" vertical="center" wrapText="1"/>
    </xf>
    <xf numFmtId="0" fontId="3" fillId="0" borderId="32" xfId="0" applyNumberFormat="1" applyFont="1" applyFill="1" applyBorder="1" applyAlignment="1" applyProtection="1">
      <alignment horizontal="left" vertical="center" wrapText="1"/>
    </xf>
    <xf numFmtId="2" fontId="3" fillId="0" borderId="25"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7" fillId="0" borderId="33"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wrapText="1"/>
    </xf>
    <xf numFmtId="0" fontId="0" fillId="0" borderId="18" xfId="0" applyNumberFormat="1" applyFont="1" applyFill="1" applyBorder="1" applyAlignment="1" applyProtection="1">
      <alignment horizontal="left"/>
    </xf>
    <xf numFmtId="2" fontId="7" fillId="0" borderId="33" xfId="0" applyNumberFormat="1" applyFont="1" applyFill="1" applyBorder="1" applyAlignment="1" applyProtection="1">
      <alignment horizontal="center" wrapText="1"/>
    </xf>
    <xf numFmtId="0" fontId="7"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vertical="center" wrapText="1"/>
    </xf>
    <xf numFmtId="0" fontId="8" fillId="0" borderId="33" xfId="0" applyNumberFormat="1" applyFont="1" applyFill="1" applyBorder="1" applyAlignment="1" applyProtection="1">
      <alignment horizontal="center" wrapText="1"/>
    </xf>
    <xf numFmtId="0" fontId="8" fillId="0" borderId="0" xfId="0" applyNumberFormat="1" applyFont="1" applyFill="1" applyBorder="1" applyAlignment="1" applyProtection="1">
      <alignment horizontal="center" wrapText="1"/>
    </xf>
    <xf numFmtId="0" fontId="9"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vertical="center"/>
    </xf>
    <xf numFmtId="0" fontId="11"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horizontal="left" wrapText="1"/>
    </xf>
    <xf numFmtId="0" fontId="7" fillId="0" borderId="0" xfId="0" applyNumberFormat="1" applyFont="1" applyFill="1" applyBorder="1" applyAlignment="1" applyProtection="1">
      <alignment horizontal="left"/>
    </xf>
    <xf numFmtId="0" fontId="7" fillId="0" borderId="33" xfId="0" applyNumberFormat="1" applyFont="1" applyFill="1" applyBorder="1" applyAlignment="1" applyProtection="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0"/>
  <sheetViews>
    <sheetView showGridLines="0" view="pageBreakPreview" zoomScaleNormal="100" workbookViewId="0">
      <selection activeCell="A1" sqref="A1"/>
    </sheetView>
  </sheetViews>
  <sheetFormatPr defaultColWidth="9" defaultRowHeight="13.2"/>
  <cols>
    <col min="1" max="1" width="6.03703703703704" customWidth="1"/>
    <col min="2" max="2" width="7.06481481481481" customWidth="1"/>
    <col min="3" max="3" width="12.1944444444444" customWidth="1"/>
    <col min="4" max="4" width="5.00925925925926" customWidth="1"/>
    <col min="5" max="5" width="2.05555555555556" customWidth="1"/>
    <col min="6" max="6" width="3.08333333333333" customWidth="1"/>
    <col min="7" max="7" width="22.212962962963" customWidth="1"/>
    <col min="8" max="8" width="6.03703703703704" customWidth="1"/>
    <col min="9" max="9" width="2.56481481481481" customWidth="1"/>
    <col min="10" max="10" width="0.509259259259259" customWidth="1"/>
    <col min="11" max="11" width="1.02777777777778" customWidth="1"/>
    <col min="12" max="12" width="11.037037037037" customWidth="1"/>
    <col min="13" max="13" width="3.08333333333333" customWidth="1"/>
    <col min="14" max="15" width="1.02777777777778" customWidth="1"/>
    <col min="16" max="16" width="9.5" customWidth="1"/>
  </cols>
  <sheetData>
    <row r="1" ht="46.65" customHeight="1"/>
    <row r="2" ht="46.65" customHeight="1"/>
    <row r="3" ht="28.85" customHeight="1" spans="2:15">
      <c r="C3" s="71" t="s">
        <v>0</v>
      </c>
      <c r="D3" s="72"/>
      <c r="E3" s="72"/>
      <c r="F3" s="72"/>
      <c r="G3" s="72"/>
      <c r="H3" s="72"/>
      <c r="I3" s="72"/>
      <c r="J3" s="72"/>
      <c r="K3" s="73" t="s">
        <v>1</v>
      </c>
      <c r="L3" s="73"/>
    </row>
    <row r="4" ht="9.6" customHeight="1" spans="2:15">
      <c r="C4" s="71"/>
      <c r="D4" s="71"/>
      <c r="E4" s="71"/>
      <c r="F4" s="71"/>
      <c r="G4" s="71"/>
      <c r="H4" s="71"/>
      <c r="I4" s="71"/>
      <c r="J4" s="71"/>
    </row>
    <row r="5" ht="32.55" customHeight="1" spans="2:15">
      <c r="C5" s="67"/>
      <c r="D5" s="67"/>
      <c r="E5" s="67"/>
      <c r="F5" s="67"/>
      <c r="G5" s="67"/>
      <c r="H5" s="67"/>
      <c r="I5" s="67"/>
      <c r="J5" s="67"/>
    </row>
    <row r="6" ht="43.65" customHeight="1" spans="2:15">
      <c r="C6" s="74" t="s">
        <v>2</v>
      </c>
      <c r="D6" s="74"/>
      <c r="E6" s="74"/>
      <c r="F6" s="74"/>
      <c r="G6" s="74"/>
      <c r="H6" s="74"/>
      <c r="I6" s="74"/>
      <c r="J6" s="74"/>
      <c r="K6" s="74"/>
      <c r="L6" s="74"/>
    </row>
    <row r="7" ht="11.1" customHeight="1"/>
    <row r="8" ht="23.7" customHeight="1" spans="2:15">
      <c r="C8" s="75" t="s">
        <v>3</v>
      </c>
      <c r="D8" s="75"/>
      <c r="E8" s="75"/>
      <c r="F8" s="75"/>
      <c r="G8" s="76" t="s">
        <v>4</v>
      </c>
      <c r="H8" s="76"/>
      <c r="I8" s="76"/>
      <c r="J8" s="76"/>
      <c r="K8" s="76"/>
      <c r="L8" s="76"/>
    </row>
    <row r="9" ht="40.7" customHeight="1"/>
    <row r="10" ht="40.7" customHeight="1"/>
    <row r="11" ht="34.8" customHeight="1" spans="2:15">
      <c r="B11" s="77" t="s">
        <v>5</v>
      </c>
      <c r="C11" s="77"/>
      <c r="D11" s="65"/>
      <c r="E11" s="65"/>
      <c r="F11" s="65"/>
      <c r="G11" s="65"/>
      <c r="H11" s="65"/>
      <c r="I11" s="65"/>
      <c r="J11" s="65"/>
      <c r="K11" s="65"/>
      <c r="L11" s="77" t="s">
        <v>6</v>
      </c>
      <c r="M11" s="77"/>
    </row>
    <row r="12" ht="52.55" customHeight="1" spans="2:15">
      <c r="D12" s="67"/>
      <c r="E12" s="67"/>
      <c r="F12" s="67"/>
      <c r="G12" s="67"/>
      <c r="H12" s="67"/>
      <c r="I12" s="67"/>
      <c r="J12" s="67"/>
      <c r="K12" s="67"/>
    </row>
    <row r="13" ht="40.7" customHeight="1" spans="2:15">
      <c r="B13" s="76" t="s">
        <v>7</v>
      </c>
      <c r="C13" s="76"/>
      <c r="D13" s="76"/>
      <c r="E13" s="65"/>
      <c r="F13" s="65"/>
      <c r="G13" s="65"/>
      <c r="H13" s="65"/>
      <c r="I13" s="65"/>
      <c r="K13" s="77" t="s">
        <v>8</v>
      </c>
      <c r="L13" s="77"/>
      <c r="M13" s="77"/>
      <c r="N13" s="77"/>
    </row>
    <row r="14" ht="38.5" customHeight="1" spans="2:15">
      <c r="E14" s="67"/>
      <c r="F14" s="67"/>
      <c r="G14" s="67"/>
      <c r="H14" s="67"/>
      <c r="I14" s="67"/>
    </row>
    <row r="15" ht="37.75" customHeight="1"/>
    <row r="16" ht="40.7" customHeight="1" spans="2:15">
      <c r="B16" s="76" t="s">
        <v>9</v>
      </c>
      <c r="C16" s="76"/>
      <c r="D16" s="76"/>
      <c r="E16" s="65"/>
      <c r="F16" s="65"/>
      <c r="G16" s="65"/>
      <c r="H16" s="65"/>
      <c r="I16" s="65"/>
      <c r="J16" s="65"/>
      <c r="K16" s="65"/>
      <c r="L16" s="77" t="s">
        <v>8</v>
      </c>
      <c r="M16" s="77"/>
      <c r="N16" s="77"/>
      <c r="O16" s="77"/>
    </row>
    <row r="17" ht="58.45" customHeight="1" spans="2:15">
      <c r="E17" s="67"/>
      <c r="F17" s="67"/>
      <c r="G17" s="67"/>
      <c r="H17" s="67"/>
      <c r="I17" s="67"/>
      <c r="J17" s="67"/>
      <c r="K17" s="67"/>
    </row>
    <row r="18" ht="28.85" customHeight="1" spans="2:15">
      <c r="B18" s="77" t="s">
        <v>10</v>
      </c>
      <c r="C18" s="77"/>
      <c r="D18" s="77"/>
      <c r="E18" s="77"/>
      <c r="F18" s="65"/>
      <c r="G18" s="65"/>
      <c r="H18" s="77" t="s">
        <v>11</v>
      </c>
      <c r="I18" s="77"/>
      <c r="J18" s="77"/>
      <c r="K18" s="77"/>
      <c r="L18" s="77"/>
      <c r="M18" s="77"/>
      <c r="N18" s="77"/>
      <c r="O18" s="77"/>
    </row>
    <row r="19" ht="64.4" customHeight="1" spans="2:15">
      <c r="F19" s="67"/>
      <c r="G19" s="67"/>
    </row>
    <row r="20" ht="34.8" customHeight="1" spans="2:15">
      <c r="B20" s="77" t="s">
        <v>12</v>
      </c>
      <c r="C20" s="77"/>
      <c r="D20" s="78" t="s">
        <v>13</v>
      </c>
      <c r="E20" s="78"/>
      <c r="F20" s="78"/>
      <c r="G20" s="78"/>
      <c r="H20" s="78"/>
    </row>
  </sheetData>
  <mergeCells count="19">
    <mergeCell ref="K3:L3"/>
    <mergeCell ref="C6:L6"/>
    <mergeCell ref="C8:F8"/>
    <mergeCell ref="G8:L8"/>
    <mergeCell ref="B11:C11"/>
    <mergeCell ref="D11:K11"/>
    <mergeCell ref="L11:M11"/>
    <mergeCell ref="B13:D13"/>
    <mergeCell ref="E13:I13"/>
    <mergeCell ref="K13:N13"/>
    <mergeCell ref="B16:D16"/>
    <mergeCell ref="E16:K16"/>
    <mergeCell ref="L16:O16"/>
    <mergeCell ref="B18:E18"/>
    <mergeCell ref="F18:G18"/>
    <mergeCell ref="H18:O18"/>
    <mergeCell ref="B20:C20"/>
    <mergeCell ref="D20:H20"/>
    <mergeCell ref="C3:J4"/>
  </mergeCells>
  <pageMargins left="0.590551181102362" right="0.393700787401575" top="0.393700787401575" bottom="0.47244094488189" header="0" footer="0"/>
  <pageSetup paperSize="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0"/>
  <sheetViews>
    <sheetView view="pageBreakPreview" zoomScaleNormal="100" workbookViewId="0">
      <selection activeCell="A1" sqref="A1"/>
    </sheetView>
  </sheetViews>
  <sheetFormatPr defaultColWidth="9" defaultRowHeight="13.2"/>
  <cols>
    <col min="1" max="1" width="3.08333333333333" customWidth="1"/>
    <col min="2" max="2" width="0.898148148148148" customWidth="1"/>
    <col min="3" max="3" width="20.287037037037" customWidth="1"/>
    <col min="4" max="4" width="1.02777777777778" customWidth="1"/>
    <col min="5" max="5" width="6.03703703703704" customWidth="1"/>
    <col min="6" max="6" width="33.3796296296296" customWidth="1"/>
    <col min="7" max="7" width="11.1666666666667" customWidth="1"/>
    <col min="8" max="8" width="8.99074074074074" customWidth="1"/>
    <col min="9" max="9" width="4.11111111111111" customWidth="1"/>
    <col min="10" max="10" width="3.08333333333333" customWidth="1"/>
    <col min="11" max="11" width="3.98148148148148" customWidth="1"/>
  </cols>
  <sheetData>
    <row r="1" ht="64.4" customHeight="1"/>
    <row r="2" ht="46.65" customHeight="1" spans="2:10">
      <c r="F2" s="63" t="s">
        <v>14</v>
      </c>
    </row>
    <row r="3" ht="40.7" customHeight="1"/>
    <row r="4" ht="28.85" customHeight="1" spans="2:10">
      <c r="B4" s="64" t="s">
        <v>15</v>
      </c>
      <c r="C4" s="64"/>
      <c r="D4" s="64"/>
      <c r="E4" s="65" t="s">
        <v>0</v>
      </c>
      <c r="F4" s="66"/>
      <c r="G4" s="66"/>
    </row>
    <row r="5" ht="5.2" customHeight="1" spans="2:10">
      <c r="E5" s="65"/>
      <c r="F5" s="65"/>
      <c r="G5" s="65"/>
    </row>
    <row r="6" ht="46.65" customHeight="1" spans="2:10">
      <c r="E6" s="67"/>
      <c r="F6" s="67"/>
      <c r="G6" s="67"/>
    </row>
    <row r="7" ht="28.85" customHeight="1" spans="2:10">
      <c r="B7" s="64" t="s">
        <v>16</v>
      </c>
      <c r="C7" s="64"/>
      <c r="D7" s="64"/>
      <c r="E7" s="65" t="s">
        <v>4</v>
      </c>
      <c r="F7" s="65"/>
      <c r="G7" s="65"/>
    </row>
    <row r="8" ht="46.65" customHeight="1" spans="2:10">
      <c r="E8" s="67"/>
      <c r="F8" s="67"/>
      <c r="G8" s="67"/>
    </row>
    <row r="9" ht="29.6" customHeight="1" spans="2:10">
      <c r="B9" s="64" t="s">
        <v>17</v>
      </c>
      <c r="C9" s="64"/>
      <c r="D9" s="64"/>
      <c r="E9" s="68">
        <f>ROUND('4 表1-2建筑工程分类分项工程量清单'!I231+'5 表1-3设备采购和安装工程分类分项工程量清单'!I18+'6 表1-4措施项目清单'!H12+'7 表1-5其他项目清单'!C6+'8 表1-6零星工作项目清单'!H8,2)</f>
        <v>0</v>
      </c>
      <c r="F9" s="65"/>
      <c r="G9" s="65"/>
      <c r="H9" s="69" t="s">
        <v>18</v>
      </c>
    </row>
    <row r="10" ht="46.65" customHeight="1" spans="2:10">
      <c r="E10" s="67"/>
      <c r="F10" s="67"/>
      <c r="G10" s="67"/>
    </row>
    <row r="11" ht="28.85" customHeight="1" spans="2:10">
      <c r="B11" s="64" t="s">
        <v>19</v>
      </c>
      <c r="C11" s="64"/>
      <c r="D11" s="64"/>
      <c r="E11" s="68" t="str">
        <f>IF(TRIM(E9)="","",IF(E9=0,"",IF(E9&lt;0,"负",)&amp;IF(INT(E9),TEXT(INT(ABS(E9)),"[dbnum2]")&amp;"元",)&amp;IF(INT(ABS(E9)*10)-INT(ABS(E9))*10,TEXT(INT(ABS(E9)*10)-INT(ABS(E9))*10,"[dbnum2]")&amp;"角",IF(INT(ABS(E9))=ABS(E9),,IF(ABS(E9)&lt;0.1,,"零")))&amp;IF(ROUND(ABS(E9)*100-INT(ABS(E9)*10)*10,),TEXT(ROUND(ABS(E9)*100-INT(ABS(E9)*10)*10,),"[dbnum2]")&amp;"分",""))&amp;IF(INT(E9)=E9,"整",""))</f>
        <v>整</v>
      </c>
      <c r="F11" s="65"/>
      <c r="G11" s="65"/>
      <c r="H11" s="69" t="s">
        <v>18</v>
      </c>
    </row>
    <row r="12" ht="58.45" customHeight="1" spans="2:10">
      <c r="E12" s="67"/>
      <c r="F12" s="67"/>
      <c r="G12" s="67"/>
    </row>
    <row r="13" ht="28.85" customHeight="1" spans="2:10">
      <c r="B13" s="64" t="s">
        <v>20</v>
      </c>
      <c r="C13" s="64"/>
      <c r="D13" s="64"/>
      <c r="E13" s="65"/>
      <c r="F13" s="65"/>
      <c r="G13" s="65"/>
      <c r="H13" s="69" t="s">
        <v>6</v>
      </c>
      <c r="I13" s="69"/>
    </row>
    <row r="14" ht="64.4" customHeight="1" spans="2:10">
      <c r="E14" s="67"/>
      <c r="F14" s="67"/>
      <c r="G14" s="67"/>
    </row>
    <row r="15" ht="17" customHeight="1" spans="2:10">
      <c r="C15" s="70" t="s">
        <v>21</v>
      </c>
    </row>
    <row r="16" ht="5.9" customHeight="1" spans="2:10">
      <c r="B16" s="64" t="s">
        <v>22</v>
      </c>
      <c r="C16" s="64"/>
      <c r="D16" s="64"/>
      <c r="E16" s="65"/>
      <c r="F16" s="66"/>
      <c r="G16" s="66"/>
      <c r="H16" s="69" t="s">
        <v>8</v>
      </c>
      <c r="I16" s="69"/>
      <c r="J16" s="69"/>
    </row>
    <row r="17" ht="23.7" customHeight="1" spans="2:10">
      <c r="B17" s="64"/>
      <c r="C17" s="64"/>
      <c r="D17" s="64"/>
      <c r="E17" s="65"/>
      <c r="F17" s="65"/>
      <c r="G17" s="65"/>
      <c r="H17" s="69"/>
      <c r="I17" s="69"/>
      <c r="J17" s="69"/>
    </row>
    <row r="18" ht="37.75" customHeight="1" spans="2:10">
      <c r="E18" s="67"/>
      <c r="F18" s="67"/>
      <c r="G18" s="67"/>
    </row>
    <row r="19" ht="37.75" customHeight="1"/>
    <row r="20" ht="28.85" customHeight="1" spans="2:10">
      <c r="B20" s="64" t="s">
        <v>23</v>
      </c>
      <c r="C20" s="64"/>
      <c r="D20" s="64"/>
      <c r="E20" s="65" t="s">
        <v>13</v>
      </c>
      <c r="F20" s="65"/>
      <c r="G20" s="65"/>
    </row>
  </sheetData>
  <mergeCells count="16">
    <mergeCell ref="B4:D4"/>
    <mergeCell ref="B7:D7"/>
    <mergeCell ref="E7:G7"/>
    <mergeCell ref="B9:D9"/>
    <mergeCell ref="E9:G9"/>
    <mergeCell ref="B11:D11"/>
    <mergeCell ref="E11:G11"/>
    <mergeCell ref="B13:D13"/>
    <mergeCell ref="E13:G13"/>
    <mergeCell ref="H13:I13"/>
    <mergeCell ref="B20:D20"/>
    <mergeCell ref="E20:G20"/>
    <mergeCell ref="E4:G5"/>
    <mergeCell ref="B16:D17"/>
    <mergeCell ref="E16:G17"/>
    <mergeCell ref="H16:J17"/>
  </mergeCells>
  <pageMargins left="0.393700787401575" right="0.393700787401575" top="0.393700787401575" bottom="0.393700787401575" header="0" footer="0"/>
  <pageSetup paperSize="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3"/>
  <sheetViews>
    <sheetView tabSelected="1" view="pageBreakPreview" zoomScaleNormal="100" topLeftCell="A32" workbookViewId="0">
      <selection activeCell="D34" sqref="D34:D36"/>
    </sheetView>
  </sheetViews>
  <sheetFormatPr defaultColWidth="9" defaultRowHeight="13.2"/>
  <cols>
    <col min="1" max="1" width="6.15740740740741" customWidth="1"/>
    <col min="2" max="2" width="12.3240740740741" customWidth="1"/>
    <col min="3" max="4" width="15.0185185185185" customWidth="1"/>
    <col min="5" max="5" width="6.15740740740741" customWidth="1"/>
    <col min="6" max="6" width="3.46296296296296" customWidth="1"/>
    <col min="7" max="7" width="4.49074074074074" customWidth="1"/>
    <col min="8" max="8" width="7.96296296296296" customWidth="1"/>
    <col min="9" max="9" width="9.13888888888889" customWidth="1"/>
    <col min="10" max="10" width="3.72222222222222" customWidth="1"/>
    <col min="11" max="11" width="7.96296296296296" customWidth="1"/>
    <col min="12" max="12" width="6.93518518518519" customWidth="1"/>
  </cols>
  <sheetData>
    <row r="1" ht="34.8" customHeight="1" spans="1:12">
      <c r="A1" s="1" t="s">
        <v>24</v>
      </c>
      <c r="B1" s="1"/>
      <c r="C1" s="1"/>
      <c r="D1" s="1"/>
      <c r="E1" s="1"/>
      <c r="F1" s="1"/>
      <c r="G1" s="1"/>
      <c r="H1" s="1"/>
      <c r="I1" s="1"/>
      <c r="J1" s="1"/>
      <c r="K1" s="1"/>
      <c r="L1" s="1"/>
    </row>
    <row r="2" ht="13.3" customHeight="1" spans="1:12">
      <c r="A2" s="2" t="s">
        <v>25</v>
      </c>
      <c r="B2" s="2"/>
      <c r="C2" s="2"/>
      <c r="D2" s="2"/>
      <c r="E2" s="2"/>
      <c r="F2" s="2"/>
      <c r="G2" s="2"/>
      <c r="H2" s="2"/>
      <c r="I2" s="2"/>
      <c r="J2" s="3" t="s">
        <v>26</v>
      </c>
      <c r="K2" s="3"/>
      <c r="L2" s="3"/>
    </row>
    <row r="3" ht="13.3" customHeight="1" spans="1:12">
      <c r="A3" s="4" t="s">
        <v>27</v>
      </c>
      <c r="B3" s="4"/>
      <c r="C3" s="4"/>
      <c r="D3" s="4"/>
      <c r="E3" s="4"/>
      <c r="F3" s="4"/>
      <c r="G3" s="4"/>
      <c r="H3" s="4"/>
      <c r="I3" s="4"/>
      <c r="J3" s="5"/>
      <c r="K3" s="5"/>
      <c r="L3" s="5"/>
    </row>
    <row r="4" ht="46.65" customHeight="1" spans="1:12">
      <c r="A4" s="6" t="s">
        <v>28</v>
      </c>
      <c r="B4" s="7" t="s">
        <v>29</v>
      </c>
      <c r="C4" s="7" t="s">
        <v>30</v>
      </c>
      <c r="D4" s="7" t="s">
        <v>31</v>
      </c>
      <c r="E4" s="7" t="s">
        <v>32</v>
      </c>
      <c r="F4" s="7" t="s">
        <v>33</v>
      </c>
      <c r="G4" s="8"/>
      <c r="H4" s="7" t="s">
        <v>34</v>
      </c>
      <c r="I4" s="7" t="s">
        <v>35</v>
      </c>
      <c r="J4" s="8"/>
      <c r="K4" s="7" t="s">
        <v>36</v>
      </c>
      <c r="L4" s="9" t="s">
        <v>37</v>
      </c>
    </row>
    <row r="5" ht="17.75" customHeight="1" spans="1:12">
      <c r="A5" s="11" t="s">
        <v>38</v>
      </c>
      <c r="B5" s="12" t="s">
        <v>39</v>
      </c>
      <c r="C5" s="12" t="s">
        <v>40</v>
      </c>
      <c r="D5" s="12"/>
      <c r="E5" s="13"/>
      <c r="F5" s="14" t="s">
        <v>38</v>
      </c>
      <c r="G5" s="16"/>
      <c r="H5" s="14" t="s">
        <v>41</v>
      </c>
      <c r="I5" s="15">
        <f>ROUND(IF(OR(ISERROR(I6),I6=""),0,I6),2)</f>
        <v>0</v>
      </c>
      <c r="J5" s="16"/>
      <c r="K5" s="12"/>
      <c r="L5" s="17"/>
    </row>
    <row r="6" ht="17.75" customHeight="1" spans="1:12">
      <c r="A6" s="11" t="s">
        <v>42</v>
      </c>
      <c r="B6" s="12" t="s">
        <v>43</v>
      </c>
      <c r="C6" s="12" t="s">
        <v>44</v>
      </c>
      <c r="D6" s="12"/>
      <c r="E6" s="13"/>
      <c r="F6" s="14" t="s">
        <v>38</v>
      </c>
      <c r="G6" s="16"/>
      <c r="H6" s="14" t="s">
        <v>41</v>
      </c>
      <c r="I6" s="15">
        <f>ROUND(IF(OR(ISERROR(I7),I7=""),0,I7)+IF(OR(ISERROR(I41),I41=""),0,I41)+IF(OR(ISERROR(I63),I63=""),0,I63)+IF(OR(ISERROR(I194),I194=""),0,I194)+IF(OR(ISERROR(I216),I216=""),0,I216)+IF(OR(ISERROR(I219),I219=""),0,I219),2)</f>
        <v>0</v>
      </c>
      <c r="J6" s="16"/>
      <c r="K6" s="12"/>
      <c r="L6" s="17"/>
    </row>
    <row r="7" ht="17" customHeight="1" spans="1:12">
      <c r="A7" s="11" t="s">
        <v>45</v>
      </c>
      <c r="B7" s="12" t="s">
        <v>46</v>
      </c>
      <c r="C7" s="12" t="s">
        <v>47</v>
      </c>
      <c r="D7" s="12"/>
      <c r="E7" s="13"/>
      <c r="F7" s="14" t="s">
        <v>38</v>
      </c>
      <c r="G7" s="16"/>
      <c r="H7" s="14" t="s">
        <v>41</v>
      </c>
      <c r="I7" s="15">
        <f>ROUND(IF(OR(ISERROR(I8),I8=""),0,I8)+IF(OR(ISERROR(I10),I10=""),0,I10)+IF(OR(ISERROR(I13),I13=""),0,I13)+IF(OR(ISERROR(I34),I34=""),0,I34)+IF(OR(ISERROR(I37),I37=""),0,I37)+IF(OR(ISERROR(I38),I38=""),0,I38)+IF(OR(ISERROR(I40),I40=""),0,I40),2)</f>
        <v>0</v>
      </c>
      <c r="J7" s="16"/>
      <c r="K7" s="12"/>
      <c r="L7" s="17"/>
    </row>
    <row r="8" ht="42.95" customHeight="1" spans="1:12">
      <c r="A8" s="11" t="s">
        <v>48</v>
      </c>
      <c r="B8" s="12" t="s">
        <v>49</v>
      </c>
      <c r="C8" s="12" t="s">
        <v>50</v>
      </c>
      <c r="D8" s="12" t="s">
        <v>51</v>
      </c>
      <c r="E8" s="13" t="s">
        <v>52</v>
      </c>
      <c r="F8" s="14" t="s">
        <v>53</v>
      </c>
      <c r="G8" s="38"/>
      <c r="H8" s="19"/>
      <c r="I8" s="15">
        <f>ROUND(IF(OR(ISERROR(F8),F8=""),0,F8)*IF(OR(ISERROR(H8),H8=""),0,H8),2)</f>
        <v>0</v>
      </c>
      <c r="J8" s="38"/>
      <c r="K8" s="12"/>
      <c r="L8" s="17"/>
    </row>
    <row r="9" ht="42.2" customHeight="1" spans="1:12">
      <c r="A9" s="39"/>
      <c r="B9" s="40"/>
      <c r="C9" s="40"/>
      <c r="D9" s="40"/>
      <c r="E9" s="50"/>
      <c r="F9" s="44"/>
      <c r="G9" s="45"/>
      <c r="H9" s="43"/>
      <c r="I9" s="44"/>
      <c r="J9" s="45"/>
      <c r="K9" s="40"/>
      <c r="L9" s="46"/>
    </row>
    <row r="10" ht="74" customHeight="1" spans="1:12">
      <c r="A10" s="11" t="s">
        <v>54</v>
      </c>
      <c r="B10" s="12" t="s">
        <v>55</v>
      </c>
      <c r="C10" s="12" t="s">
        <v>56</v>
      </c>
      <c r="D10" s="12" t="s">
        <v>57</v>
      </c>
      <c r="E10" s="13" t="s">
        <v>52</v>
      </c>
      <c r="F10" s="14" t="s">
        <v>58</v>
      </c>
      <c r="G10" s="38"/>
      <c r="H10" s="19"/>
      <c r="I10" s="15">
        <f>ROUND(IF(OR(ISERROR(F10),F10=""),0,F10)*IF(OR(ISERROR(H10),H10=""),0,H10),2)</f>
        <v>0</v>
      </c>
      <c r="J10" s="38"/>
      <c r="K10" s="12"/>
      <c r="L10" s="17"/>
    </row>
    <row r="11" ht="47.35" customHeight="1" spans="1:12">
      <c r="A11" s="55"/>
      <c r="B11" s="56"/>
      <c r="C11" s="56"/>
      <c r="D11" s="56"/>
      <c r="E11" s="57"/>
      <c r="F11" s="58"/>
      <c r="G11" s="59"/>
      <c r="H11" s="60"/>
      <c r="I11" s="58"/>
      <c r="J11" s="59"/>
      <c r="K11" s="56"/>
      <c r="L11" s="61"/>
    </row>
    <row r="12" ht="46.65" customHeight="1" spans="1:12">
      <c r="A12" s="39"/>
      <c r="B12" s="40"/>
      <c r="C12" s="40"/>
      <c r="D12" s="40"/>
      <c r="E12" s="50"/>
      <c r="F12" s="44"/>
      <c r="G12" s="45"/>
      <c r="H12" s="43"/>
      <c r="I12" s="44"/>
      <c r="J12" s="45"/>
      <c r="K12" s="40"/>
      <c r="L12" s="46"/>
    </row>
    <row r="13" ht="74" customHeight="1" spans="1:12">
      <c r="A13" s="11" t="s">
        <v>59</v>
      </c>
      <c r="B13" s="12" t="s">
        <v>60</v>
      </c>
      <c r="C13" s="12" t="s">
        <v>56</v>
      </c>
      <c r="D13" s="12" t="s">
        <v>61</v>
      </c>
      <c r="E13" s="13" t="s">
        <v>52</v>
      </c>
      <c r="F13" s="14" t="s">
        <v>62</v>
      </c>
      <c r="G13" s="38"/>
      <c r="H13" s="19"/>
      <c r="I13" s="15">
        <f>ROUND(IF(OR(ISERROR(F13),F13=""),0,F13)*IF(OR(ISERROR(H13),H13=""),0,H13),2)</f>
        <v>0</v>
      </c>
      <c r="J13" s="38"/>
      <c r="K13" s="12"/>
      <c r="L13" s="17"/>
    </row>
    <row r="14" ht="46.65" customHeight="1" spans="1:12">
      <c r="A14" s="55"/>
      <c r="B14" s="56"/>
      <c r="C14" s="56"/>
      <c r="D14" s="56"/>
      <c r="E14" s="57"/>
      <c r="F14" s="58"/>
      <c r="G14" s="59"/>
      <c r="H14" s="60"/>
      <c r="I14" s="58"/>
      <c r="J14" s="59"/>
      <c r="K14" s="56"/>
      <c r="L14" s="61"/>
    </row>
    <row r="15" ht="46.65" customHeight="1" spans="1:12">
      <c r="A15" s="39"/>
      <c r="B15" s="40"/>
      <c r="C15" s="40"/>
      <c r="D15" s="40"/>
      <c r="E15" s="50"/>
      <c r="F15" s="44"/>
      <c r="G15" s="45"/>
      <c r="H15" s="43"/>
      <c r="I15" s="44"/>
      <c r="J15" s="45"/>
      <c r="K15" s="40"/>
      <c r="L15" s="46"/>
    </row>
    <row r="16" ht="17.75" customHeight="1" spans="1:12">
      <c r="A16" s="11"/>
      <c r="B16" s="12"/>
      <c r="C16" s="12"/>
      <c r="D16" s="12"/>
      <c r="E16" s="13"/>
      <c r="F16" s="14"/>
      <c r="G16" s="16"/>
      <c r="H16" s="14"/>
      <c r="I16" s="14"/>
      <c r="J16" s="16"/>
      <c r="K16" s="12"/>
      <c r="L16" s="17"/>
    </row>
    <row r="17" ht="17.75" customHeight="1" spans="1:12">
      <c r="A17" s="11"/>
      <c r="B17" s="12"/>
      <c r="C17" s="12"/>
      <c r="D17" s="12"/>
      <c r="E17" s="13"/>
      <c r="F17" s="14"/>
      <c r="G17" s="16"/>
      <c r="H17" s="14"/>
      <c r="I17" s="14"/>
      <c r="J17" s="16"/>
      <c r="K17" s="12"/>
      <c r="L17" s="17"/>
    </row>
    <row r="18" ht="17" customHeight="1" spans="1:12">
      <c r="A18" s="11"/>
      <c r="B18" s="12"/>
      <c r="C18" s="12"/>
      <c r="D18" s="12"/>
      <c r="E18" s="13"/>
      <c r="F18" s="14"/>
      <c r="G18" s="16"/>
      <c r="H18" s="14"/>
      <c r="I18" s="14"/>
      <c r="J18" s="16"/>
      <c r="K18" s="12"/>
      <c r="L18" s="17"/>
    </row>
    <row r="19" ht="17.75" customHeight="1" spans="1:12">
      <c r="A19" s="11"/>
      <c r="B19" s="12"/>
      <c r="C19" s="12"/>
      <c r="D19" s="12"/>
      <c r="E19" s="13"/>
      <c r="F19" s="14"/>
      <c r="G19" s="16"/>
      <c r="H19" s="14"/>
      <c r="I19" s="14"/>
      <c r="J19" s="16"/>
      <c r="K19" s="12"/>
      <c r="L19" s="17"/>
    </row>
    <row r="20" ht="17.75" customHeight="1" spans="1:12">
      <c r="A20" s="11"/>
      <c r="B20" s="12"/>
      <c r="C20" s="12"/>
      <c r="D20" s="12"/>
      <c r="E20" s="13"/>
      <c r="F20" s="14"/>
      <c r="G20" s="16"/>
      <c r="H20" s="14"/>
      <c r="I20" s="14"/>
      <c r="J20" s="16"/>
      <c r="K20" s="12"/>
      <c r="L20" s="17"/>
    </row>
    <row r="21" ht="17" customHeight="1" spans="1:12">
      <c r="A21" s="11"/>
      <c r="B21" s="12"/>
      <c r="C21" s="12"/>
      <c r="D21" s="12"/>
      <c r="E21" s="13"/>
      <c r="F21" s="14"/>
      <c r="G21" s="16"/>
      <c r="H21" s="14"/>
      <c r="I21" s="14"/>
      <c r="J21" s="16"/>
      <c r="K21" s="12"/>
      <c r="L21" s="17"/>
    </row>
    <row r="22" ht="17.75" customHeight="1" spans="1:12">
      <c r="A22" s="11"/>
      <c r="B22" s="12"/>
      <c r="C22" s="12"/>
      <c r="D22" s="12"/>
      <c r="E22" s="13"/>
      <c r="F22" s="14"/>
      <c r="G22" s="16"/>
      <c r="H22" s="14"/>
      <c r="I22" s="14"/>
      <c r="J22" s="16"/>
      <c r="K22" s="12"/>
      <c r="L22" s="17"/>
    </row>
    <row r="23" ht="17" customHeight="1" spans="1:12">
      <c r="A23" s="11"/>
      <c r="B23" s="12"/>
      <c r="C23" s="12"/>
      <c r="D23" s="12"/>
      <c r="E23" s="13"/>
      <c r="F23" s="14"/>
      <c r="G23" s="16"/>
      <c r="H23" s="14"/>
      <c r="I23" s="14"/>
      <c r="J23" s="16"/>
      <c r="K23" s="12"/>
      <c r="L23" s="17"/>
    </row>
    <row r="24" ht="17.75" customHeight="1" spans="1:12">
      <c r="A24" s="11"/>
      <c r="B24" s="12"/>
      <c r="C24" s="12"/>
      <c r="D24" s="12"/>
      <c r="E24" s="13"/>
      <c r="F24" s="14"/>
      <c r="G24" s="16"/>
      <c r="H24" s="14"/>
      <c r="I24" s="14"/>
      <c r="J24" s="16"/>
      <c r="K24" s="12"/>
      <c r="L24" s="17"/>
    </row>
    <row r="25" ht="17.75" customHeight="1" spans="1:12">
      <c r="A25" s="11"/>
      <c r="B25" s="12"/>
      <c r="C25" s="12"/>
      <c r="D25" s="12"/>
      <c r="E25" s="13"/>
      <c r="F25" s="14"/>
      <c r="G25" s="16"/>
      <c r="H25" s="14"/>
      <c r="I25" s="14"/>
      <c r="J25" s="16"/>
      <c r="K25" s="12"/>
      <c r="L25" s="17"/>
    </row>
    <row r="26" ht="17" customHeight="1" spans="1:12">
      <c r="A26" s="11"/>
      <c r="B26" s="21"/>
      <c r="C26" s="21"/>
      <c r="D26" s="21"/>
      <c r="E26" s="22"/>
      <c r="F26" s="23"/>
      <c r="G26" s="26"/>
      <c r="H26" s="23"/>
      <c r="I26" s="23"/>
      <c r="J26" s="26"/>
      <c r="K26" s="21"/>
      <c r="L26" s="27"/>
    </row>
    <row r="27" ht="0.75" customHeight="1" spans="1:12">
      <c r="A27" s="31"/>
      <c r="B27" s="29"/>
      <c r="C27" s="29"/>
      <c r="D27" s="29"/>
      <c r="E27" s="29"/>
      <c r="F27" s="29"/>
      <c r="G27" s="29"/>
      <c r="H27" s="29"/>
      <c r="I27" s="29"/>
      <c r="J27" s="29"/>
      <c r="K27" s="29"/>
      <c r="L27" s="29"/>
    </row>
    <row r="28" ht="3.7" customHeight="1"/>
    <row r="29" ht="23.7" customHeight="1" spans="1:12">
      <c r="G29" s="30" t="s">
        <v>63</v>
      </c>
      <c r="H29" s="30"/>
      <c r="I29" s="30"/>
      <c r="J29" s="30"/>
      <c r="K29" s="30"/>
      <c r="L29" s="30"/>
    </row>
    <row r="30" ht="34.8" customHeight="1" spans="1:12">
      <c r="A30" s="1" t="s">
        <v>24</v>
      </c>
      <c r="B30" s="1"/>
      <c r="C30" s="1"/>
      <c r="D30" s="1"/>
      <c r="E30" s="1"/>
      <c r="F30" s="1"/>
      <c r="G30" s="1"/>
      <c r="H30" s="1"/>
      <c r="I30" s="1"/>
      <c r="J30" s="1"/>
      <c r="K30" s="1"/>
      <c r="L30" s="1"/>
    </row>
    <row r="31" ht="13.3" customHeight="1" spans="1:12">
      <c r="A31" s="2" t="s">
        <v>25</v>
      </c>
      <c r="B31" s="2"/>
      <c r="C31" s="2"/>
      <c r="D31" s="2"/>
      <c r="E31" s="2"/>
      <c r="F31" s="2"/>
      <c r="G31" s="2"/>
      <c r="H31" s="2"/>
      <c r="I31" s="2"/>
      <c r="J31" s="3" t="s">
        <v>64</v>
      </c>
      <c r="K31" s="3"/>
      <c r="L31" s="3"/>
    </row>
    <row r="32" ht="13.3" customHeight="1" spans="1:12">
      <c r="A32" s="4" t="s">
        <v>27</v>
      </c>
      <c r="B32" s="4"/>
      <c r="C32" s="4"/>
      <c r="D32" s="4"/>
      <c r="E32" s="4"/>
      <c r="F32" s="4"/>
      <c r="G32" s="4"/>
      <c r="H32" s="4"/>
      <c r="I32" s="4"/>
      <c r="J32" s="5"/>
      <c r="K32" s="5"/>
      <c r="L32" s="5"/>
    </row>
    <row r="33" ht="46.65" customHeight="1" spans="1:12">
      <c r="A33" s="6" t="s">
        <v>28</v>
      </c>
      <c r="B33" s="7" t="s">
        <v>29</v>
      </c>
      <c r="C33" s="7" t="s">
        <v>30</v>
      </c>
      <c r="D33" s="7" t="s">
        <v>31</v>
      </c>
      <c r="E33" s="7" t="s">
        <v>32</v>
      </c>
      <c r="F33" s="7" t="s">
        <v>33</v>
      </c>
      <c r="G33" s="8"/>
      <c r="H33" s="7" t="s">
        <v>34</v>
      </c>
      <c r="I33" s="7" t="s">
        <v>35</v>
      </c>
      <c r="J33" s="8"/>
      <c r="K33" s="7" t="s">
        <v>36</v>
      </c>
      <c r="L33" s="9" t="s">
        <v>37</v>
      </c>
    </row>
    <row r="34" ht="74" customHeight="1" spans="1:12">
      <c r="A34" s="11" t="s">
        <v>65</v>
      </c>
      <c r="B34" s="12" t="s">
        <v>66</v>
      </c>
      <c r="C34" s="12" t="s">
        <v>56</v>
      </c>
      <c r="D34" s="12" t="s">
        <v>67</v>
      </c>
      <c r="E34" s="13" t="s">
        <v>52</v>
      </c>
      <c r="F34" s="14" t="s">
        <v>68</v>
      </c>
      <c r="G34" s="38"/>
      <c r="H34" s="19"/>
      <c r="I34" s="15">
        <f>ROUND(IF(OR(ISERROR(F34),F34=""),0,F34)*IF(OR(ISERROR(H34),H34=""),0,H34),2)</f>
        <v>0</v>
      </c>
      <c r="J34" s="38"/>
      <c r="K34" s="12"/>
      <c r="L34" s="17"/>
    </row>
    <row r="35" ht="65.15" customHeight="1" spans="1:12">
      <c r="A35" s="55"/>
      <c r="B35" s="56"/>
      <c r="C35" s="56"/>
      <c r="D35" s="56"/>
      <c r="E35" s="57"/>
      <c r="F35" s="58"/>
      <c r="G35" s="59"/>
      <c r="H35" s="60"/>
      <c r="I35" s="58"/>
      <c r="J35" s="59"/>
      <c r="K35" s="56"/>
      <c r="L35" s="61"/>
    </row>
    <row r="36" ht="64.4" customHeight="1" spans="1:12">
      <c r="A36" s="39"/>
      <c r="B36" s="40"/>
      <c r="C36" s="40"/>
      <c r="D36" s="40"/>
      <c r="E36" s="50"/>
      <c r="F36" s="44"/>
      <c r="G36" s="45"/>
      <c r="H36" s="43"/>
      <c r="I36" s="44"/>
      <c r="J36" s="45"/>
      <c r="K36" s="40"/>
      <c r="L36" s="46"/>
    </row>
    <row r="37" ht="72.55" customHeight="1" spans="1:12">
      <c r="A37" s="11" t="s">
        <v>69</v>
      </c>
      <c r="B37" s="12" t="s">
        <v>70</v>
      </c>
      <c r="C37" s="12" t="s">
        <v>56</v>
      </c>
      <c r="D37" s="12" t="s">
        <v>71</v>
      </c>
      <c r="E37" s="13" t="s">
        <v>72</v>
      </c>
      <c r="F37" s="14" t="s">
        <v>73</v>
      </c>
      <c r="G37" s="16"/>
      <c r="H37" s="19"/>
      <c r="I37" s="15">
        <f>ROUND(IF(OR(ISERROR(F37),F37=""),0,F37)*IF(OR(ISERROR(H37),H37=""),0,H37),2)</f>
        <v>0</v>
      </c>
      <c r="J37" s="16"/>
      <c r="K37" s="12"/>
      <c r="L37" s="17"/>
    </row>
    <row r="38" ht="60.7" customHeight="1" spans="1:12">
      <c r="A38" s="11" t="s">
        <v>74</v>
      </c>
      <c r="B38" s="12" t="s">
        <v>75</v>
      </c>
      <c r="C38" s="12" t="s">
        <v>56</v>
      </c>
      <c r="D38" s="12" t="s">
        <v>76</v>
      </c>
      <c r="E38" s="13" t="s">
        <v>52</v>
      </c>
      <c r="F38" s="14" t="s">
        <v>77</v>
      </c>
      <c r="G38" s="38"/>
      <c r="H38" s="19"/>
      <c r="I38" s="15">
        <f>ROUND(IF(OR(ISERROR(F38),F38=""),0,F38)*IF(OR(ISERROR(H38),H38=""),0,H38),2)</f>
        <v>0</v>
      </c>
      <c r="J38" s="38"/>
      <c r="K38" s="12"/>
      <c r="L38" s="17"/>
    </row>
    <row r="39" ht="59.95" customHeight="1" spans="1:12">
      <c r="A39" s="39"/>
      <c r="B39" s="40"/>
      <c r="C39" s="40"/>
      <c r="D39" s="40"/>
      <c r="E39" s="50"/>
      <c r="F39" s="44"/>
      <c r="G39" s="45"/>
      <c r="H39" s="43"/>
      <c r="I39" s="44"/>
      <c r="J39" s="45"/>
      <c r="K39" s="40"/>
      <c r="L39" s="46"/>
    </row>
    <row r="40" ht="72.55" customHeight="1" spans="1:12">
      <c r="A40" s="11" t="s">
        <v>78</v>
      </c>
      <c r="B40" s="12" t="s">
        <v>79</v>
      </c>
      <c r="C40" s="12" t="s">
        <v>56</v>
      </c>
      <c r="D40" s="12" t="s">
        <v>80</v>
      </c>
      <c r="E40" s="13" t="s">
        <v>72</v>
      </c>
      <c r="F40" s="14" t="s">
        <v>81</v>
      </c>
      <c r="G40" s="16"/>
      <c r="H40" s="19"/>
      <c r="I40" s="15">
        <f>ROUND(IF(OR(ISERROR(F40),F40=""),0,F40)*IF(OR(ISERROR(H40),H40=""),0,H40),2)</f>
        <v>0</v>
      </c>
      <c r="J40" s="16"/>
      <c r="K40" s="12"/>
      <c r="L40" s="17"/>
    </row>
    <row r="41" ht="17.75" customHeight="1" spans="1:12">
      <c r="A41" s="11" t="s">
        <v>82</v>
      </c>
      <c r="B41" s="12" t="s">
        <v>83</v>
      </c>
      <c r="C41" s="12" t="s">
        <v>84</v>
      </c>
      <c r="D41" s="12"/>
      <c r="E41" s="13"/>
      <c r="F41" s="14" t="s">
        <v>38</v>
      </c>
      <c r="G41" s="16"/>
      <c r="H41" s="14" t="s">
        <v>41</v>
      </c>
      <c r="I41" s="15">
        <f>ROUND(IF(OR(ISERROR(I42),I42=""),0,I42)+IF(OR(ISERROR(I53),I53=""),0,I53)+IF(OR(ISERROR(I55),I55=""),0,I55)+IF(OR(ISERROR(I57),I57=""),0,I57)+IF(OR(ISERROR(I58),I58=""),0,I58)+IF(OR(ISERROR(I59),I59=""),0,I59)+IF(OR(ISERROR(I61),I61=""),0,I61)+IF(OR(ISERROR(I62),I62=""),0,I62),2)</f>
        <v>0</v>
      </c>
      <c r="J41" s="16"/>
      <c r="K41" s="12"/>
      <c r="L41" s="17"/>
    </row>
    <row r="42" ht="74" customHeight="1" spans="1:12">
      <c r="A42" s="11" t="s">
        <v>85</v>
      </c>
      <c r="B42" s="12" t="s">
        <v>86</v>
      </c>
      <c r="C42" s="12" t="s">
        <v>87</v>
      </c>
      <c r="D42" s="12" t="s">
        <v>88</v>
      </c>
      <c r="E42" s="13" t="s">
        <v>72</v>
      </c>
      <c r="F42" s="14" t="s">
        <v>89</v>
      </c>
      <c r="G42" s="38"/>
      <c r="H42" s="19"/>
      <c r="I42" s="15">
        <f>ROUND(IF(OR(ISERROR(F42),F42=""),0,F42)*IF(OR(ISERROR(H42),H42=""),0,H42),2)</f>
        <v>0</v>
      </c>
      <c r="J42" s="38"/>
      <c r="K42" s="12"/>
      <c r="L42" s="17"/>
    </row>
    <row r="43" ht="41.45" customHeight="1" spans="1:12">
      <c r="A43" s="55"/>
      <c r="B43" s="56"/>
      <c r="C43" s="56"/>
      <c r="D43" s="56"/>
      <c r="E43" s="57"/>
      <c r="F43" s="58"/>
      <c r="G43" s="59"/>
      <c r="H43" s="60"/>
      <c r="I43" s="58"/>
      <c r="J43" s="59"/>
      <c r="K43" s="56"/>
      <c r="L43" s="61"/>
    </row>
    <row r="44" ht="40.7" customHeight="1" spans="1:12">
      <c r="A44" s="39"/>
      <c r="B44" s="40"/>
      <c r="C44" s="40"/>
      <c r="D44" s="40"/>
      <c r="E44" s="50"/>
      <c r="F44" s="44"/>
      <c r="G44" s="45"/>
      <c r="H44" s="43"/>
      <c r="I44" s="44"/>
      <c r="J44" s="45"/>
      <c r="K44" s="40"/>
      <c r="L44" s="46"/>
    </row>
    <row r="45" ht="17" customHeight="1" spans="1:12">
      <c r="A45" s="11"/>
      <c r="B45" s="21"/>
      <c r="C45" s="21"/>
      <c r="D45" s="21"/>
      <c r="E45" s="22"/>
      <c r="F45" s="23"/>
      <c r="G45" s="26"/>
      <c r="H45" s="23"/>
      <c r="I45" s="23"/>
      <c r="J45" s="26"/>
      <c r="K45" s="21"/>
      <c r="L45" s="27"/>
    </row>
    <row r="46" ht="0.75" customHeight="1" spans="1:12">
      <c r="A46" s="31"/>
      <c r="B46" s="29"/>
      <c r="C46" s="29"/>
      <c r="D46" s="29"/>
      <c r="E46" s="29"/>
      <c r="F46" s="29"/>
      <c r="G46" s="29"/>
      <c r="H46" s="29"/>
      <c r="I46" s="29"/>
      <c r="J46" s="29"/>
      <c r="K46" s="29"/>
      <c r="L46" s="29"/>
    </row>
    <row r="47" ht="8.9" customHeight="1"/>
    <row r="48" ht="23.7" customHeight="1" spans="1:12">
      <c r="G48" s="30" t="s">
        <v>63</v>
      </c>
      <c r="H48" s="30"/>
      <c r="I48" s="30"/>
      <c r="J48" s="30"/>
      <c r="K48" s="30"/>
      <c r="L48" s="30"/>
    </row>
    <row r="49" ht="34.8" customHeight="1" spans="1:12">
      <c r="A49" s="1" t="s">
        <v>24</v>
      </c>
      <c r="B49" s="1"/>
      <c r="C49" s="1"/>
      <c r="D49" s="1"/>
      <c r="E49" s="1"/>
      <c r="F49" s="1"/>
      <c r="G49" s="1"/>
      <c r="H49" s="1"/>
      <c r="I49" s="1"/>
      <c r="J49" s="1"/>
      <c r="K49" s="1"/>
      <c r="L49" s="1"/>
    </row>
    <row r="50" ht="13.3" customHeight="1" spans="1:12">
      <c r="A50" s="2" t="s">
        <v>25</v>
      </c>
      <c r="B50" s="2"/>
      <c r="C50" s="2"/>
      <c r="D50" s="2"/>
      <c r="E50" s="2"/>
      <c r="F50" s="2"/>
      <c r="G50" s="2"/>
      <c r="H50" s="2"/>
      <c r="I50" s="2"/>
      <c r="J50" s="3" t="s">
        <v>90</v>
      </c>
      <c r="K50" s="3"/>
      <c r="L50" s="3"/>
    </row>
    <row r="51" ht="13.3" customHeight="1" spans="1:12">
      <c r="A51" s="4" t="s">
        <v>27</v>
      </c>
      <c r="B51" s="4"/>
      <c r="C51" s="4"/>
      <c r="D51" s="4"/>
      <c r="E51" s="4"/>
      <c r="F51" s="4"/>
      <c r="G51" s="4"/>
      <c r="H51" s="4"/>
      <c r="I51" s="4"/>
      <c r="J51" s="5"/>
      <c r="K51" s="5"/>
      <c r="L51" s="5"/>
    </row>
    <row r="52" ht="46.65" customHeight="1" spans="1:12">
      <c r="A52" s="6" t="s">
        <v>28</v>
      </c>
      <c r="B52" s="7" t="s">
        <v>29</v>
      </c>
      <c r="C52" s="7" t="s">
        <v>30</v>
      </c>
      <c r="D52" s="7" t="s">
        <v>31</v>
      </c>
      <c r="E52" s="7" t="s">
        <v>32</v>
      </c>
      <c r="F52" s="7" t="s">
        <v>33</v>
      </c>
      <c r="G52" s="8"/>
      <c r="H52" s="7" t="s">
        <v>34</v>
      </c>
      <c r="I52" s="7" t="s">
        <v>35</v>
      </c>
      <c r="J52" s="8"/>
      <c r="K52" s="7" t="s">
        <v>36</v>
      </c>
      <c r="L52" s="9" t="s">
        <v>37</v>
      </c>
    </row>
    <row r="53" ht="48.85" customHeight="1" spans="1:12">
      <c r="A53" s="11" t="s">
        <v>91</v>
      </c>
      <c r="B53" s="12" t="s">
        <v>92</v>
      </c>
      <c r="C53" s="12" t="s">
        <v>93</v>
      </c>
      <c r="D53" s="12" t="s">
        <v>94</v>
      </c>
      <c r="E53" s="13" t="s">
        <v>72</v>
      </c>
      <c r="F53" s="14" t="s">
        <v>95</v>
      </c>
      <c r="G53" s="38"/>
      <c r="H53" s="19"/>
      <c r="I53" s="15">
        <f>ROUND(IF(OR(ISERROR(F53),F53=""),0,F53)*IF(OR(ISERROR(H53),H53=""),0,H53),2)</f>
        <v>0</v>
      </c>
      <c r="J53" s="38"/>
      <c r="K53" s="12"/>
      <c r="L53" s="17"/>
    </row>
    <row r="54" ht="48.1" customHeight="1" spans="1:12">
      <c r="A54" s="39"/>
      <c r="B54" s="40"/>
      <c r="C54" s="40"/>
      <c r="D54" s="40"/>
      <c r="E54" s="50"/>
      <c r="F54" s="44"/>
      <c r="G54" s="45"/>
      <c r="H54" s="43"/>
      <c r="I54" s="44"/>
      <c r="J54" s="45"/>
      <c r="K54" s="40"/>
      <c r="L54" s="46"/>
    </row>
    <row r="55" ht="48.85" customHeight="1" spans="1:12">
      <c r="A55" s="11" t="s">
        <v>96</v>
      </c>
      <c r="B55" s="12" t="s">
        <v>97</v>
      </c>
      <c r="C55" s="12" t="s">
        <v>98</v>
      </c>
      <c r="D55" s="12" t="s">
        <v>99</v>
      </c>
      <c r="E55" s="13" t="s">
        <v>72</v>
      </c>
      <c r="F55" s="14" t="s">
        <v>100</v>
      </c>
      <c r="G55" s="38"/>
      <c r="H55" s="19"/>
      <c r="I55" s="15">
        <f>ROUND(IF(OR(ISERROR(F55),F55=""),0,F55)*IF(OR(ISERROR(H55),H55=""),0,H55),2)</f>
        <v>0</v>
      </c>
      <c r="J55" s="38"/>
      <c r="K55" s="12"/>
      <c r="L55" s="17"/>
    </row>
    <row r="56" ht="48.1" customHeight="1" spans="1:12">
      <c r="A56" s="39"/>
      <c r="B56" s="40"/>
      <c r="C56" s="40"/>
      <c r="D56" s="40"/>
      <c r="E56" s="50"/>
      <c r="F56" s="44"/>
      <c r="G56" s="45"/>
      <c r="H56" s="43"/>
      <c r="I56" s="44"/>
      <c r="J56" s="45"/>
      <c r="K56" s="40"/>
      <c r="L56" s="46"/>
    </row>
    <row r="57" ht="37.75" customHeight="1" spans="1:12">
      <c r="A57" s="11" t="s">
        <v>101</v>
      </c>
      <c r="B57" s="12" t="s">
        <v>102</v>
      </c>
      <c r="C57" s="12" t="s">
        <v>103</v>
      </c>
      <c r="D57" s="12" t="s">
        <v>104</v>
      </c>
      <c r="E57" s="13" t="s">
        <v>72</v>
      </c>
      <c r="F57" s="14" t="s">
        <v>105</v>
      </c>
      <c r="G57" s="16"/>
      <c r="H57" s="19"/>
      <c r="I57" s="15">
        <f>ROUND(IF(OR(ISERROR(F57),F57=""),0,F57)*IF(OR(ISERROR(H57),H57=""),0,H57),2)</f>
        <v>0</v>
      </c>
      <c r="J57" s="16"/>
      <c r="K57" s="12"/>
      <c r="L57" s="17"/>
    </row>
    <row r="58" ht="37" customHeight="1" spans="1:12">
      <c r="A58" s="11" t="s">
        <v>106</v>
      </c>
      <c r="B58" s="12" t="s">
        <v>107</v>
      </c>
      <c r="C58" s="12" t="s">
        <v>108</v>
      </c>
      <c r="D58" s="12" t="s">
        <v>109</v>
      </c>
      <c r="E58" s="13" t="s">
        <v>72</v>
      </c>
      <c r="F58" s="14" t="s">
        <v>110</v>
      </c>
      <c r="G58" s="16"/>
      <c r="H58" s="19"/>
      <c r="I58" s="15">
        <f>ROUND(IF(OR(ISERROR(F58),F58=""),0,F58)*IF(OR(ISERROR(H58),H58=""),0,H58),2)</f>
        <v>0</v>
      </c>
      <c r="J58" s="16"/>
      <c r="K58" s="12"/>
      <c r="L58" s="17"/>
    </row>
    <row r="59" ht="42.95" customHeight="1" spans="1:12">
      <c r="A59" s="11" t="s">
        <v>111</v>
      </c>
      <c r="B59" s="12" t="s">
        <v>112</v>
      </c>
      <c r="C59" s="12" t="s">
        <v>113</v>
      </c>
      <c r="D59" s="12" t="s">
        <v>114</v>
      </c>
      <c r="E59" s="13" t="s">
        <v>52</v>
      </c>
      <c r="F59" s="14" t="s">
        <v>115</v>
      </c>
      <c r="G59" s="38"/>
      <c r="H59" s="19"/>
      <c r="I59" s="15">
        <f>ROUND(IF(OR(ISERROR(F59),F59=""),0,F59)*IF(OR(ISERROR(H59),H59=""),0,H59),2)</f>
        <v>0</v>
      </c>
      <c r="J59" s="38"/>
      <c r="K59" s="12"/>
      <c r="L59" s="17"/>
    </row>
    <row r="60" ht="42.2" customHeight="1" spans="1:12">
      <c r="A60" s="39"/>
      <c r="B60" s="40"/>
      <c r="C60" s="40"/>
      <c r="D60" s="40"/>
      <c r="E60" s="50"/>
      <c r="F60" s="44"/>
      <c r="G60" s="45"/>
      <c r="H60" s="43"/>
      <c r="I60" s="44"/>
      <c r="J60" s="45"/>
      <c r="K60" s="40"/>
      <c r="L60" s="46"/>
    </row>
    <row r="61" ht="49.6" customHeight="1" spans="1:12">
      <c r="A61" s="11" t="s">
        <v>116</v>
      </c>
      <c r="B61" s="12" t="s">
        <v>117</v>
      </c>
      <c r="C61" s="12" t="s">
        <v>118</v>
      </c>
      <c r="D61" s="12" t="s">
        <v>119</v>
      </c>
      <c r="E61" s="13" t="s">
        <v>52</v>
      </c>
      <c r="F61" s="14" t="s">
        <v>120</v>
      </c>
      <c r="G61" s="16"/>
      <c r="H61" s="19"/>
      <c r="I61" s="15">
        <f>ROUND(IF(OR(ISERROR(F61),F61=""),0,F61)*IF(OR(ISERROR(H61),H61=""),0,H61),2)</f>
        <v>0</v>
      </c>
      <c r="J61" s="16"/>
      <c r="K61" s="12"/>
      <c r="L61" s="17"/>
    </row>
    <row r="62" ht="25.15" customHeight="1" spans="1:12">
      <c r="A62" s="11" t="s">
        <v>121</v>
      </c>
      <c r="B62" s="12" t="s">
        <v>122</v>
      </c>
      <c r="C62" s="12" t="s">
        <v>123</v>
      </c>
      <c r="D62" s="12" t="s">
        <v>124</v>
      </c>
      <c r="E62" s="13" t="s">
        <v>125</v>
      </c>
      <c r="F62" s="14" t="s">
        <v>126</v>
      </c>
      <c r="G62" s="16"/>
      <c r="H62" s="19"/>
      <c r="I62" s="15">
        <f>ROUND(IF(OR(ISERROR(F62),F62=""),0,F62)*IF(OR(ISERROR(H62),H62=""),0,H62),2)</f>
        <v>0</v>
      </c>
      <c r="J62" s="16"/>
      <c r="K62" s="12"/>
      <c r="L62" s="17"/>
    </row>
    <row r="63" ht="17" customHeight="1" spans="1:12">
      <c r="A63" s="11" t="s">
        <v>127</v>
      </c>
      <c r="B63" s="12" t="s">
        <v>46</v>
      </c>
      <c r="C63" s="12" t="s">
        <v>128</v>
      </c>
      <c r="D63" s="12"/>
      <c r="E63" s="13"/>
      <c r="F63" s="14" t="s">
        <v>38</v>
      </c>
      <c r="G63" s="16"/>
      <c r="H63" s="14" t="s">
        <v>41</v>
      </c>
      <c r="I63" s="15">
        <f>ROUND(IF(OR(ISERROR(I64),I64=""),0,I64)+IF(OR(ISERROR(I76),I76=""),0,I76)+IF(OR(ISERROR(I79),I79=""),0,I79)+IF(OR(ISERROR(I82),I82=""),0,I82)+IF(OR(ISERROR(I99),I99=""),0,I99)+IF(OR(ISERROR(I102),I102=""),0,I102)+IF(OR(ISERROR(I104),I104=""),0,I104)+IF(OR(ISERROR(I106),I106=""),0,I106)+IF(OR(ISERROR(I117),I117=""),0,I117)+IF(OR(ISERROR(I119),I119=""),0,I119)+IF(OR(ISERROR(I120),I120=""),0,I120)+IF(OR(ISERROR(I123),I123=""),0,I123)+IF(OR(ISERROR(I139),I139=""),0,I139)+IF(OR(ISERROR(I142),I142=""),0,I142)+IF(OR(ISERROR(I164),I164=""),0,I164)+IF(OR(ISERROR(I168),I168=""),0,I168)+IF(OR(ISERROR(I171),I171=""),0,I171)+IF(OR(ISERROR(I184),I184=""),0,I184)+IF(OR(ISERROR(I187),I187=""),0,I187)+IF(OR(ISERROR(I190),I190=""),0,I190)+IF(OR(ISERROR(I192),I192=""),0,I192),2)</f>
        <v>0</v>
      </c>
      <c r="J63" s="16"/>
      <c r="K63" s="12"/>
      <c r="L63" s="17"/>
    </row>
    <row r="64" ht="74" customHeight="1" spans="1:12">
      <c r="A64" s="11" t="s">
        <v>129</v>
      </c>
      <c r="B64" s="12" t="s">
        <v>130</v>
      </c>
      <c r="C64" s="12" t="s">
        <v>131</v>
      </c>
      <c r="D64" s="12" t="s">
        <v>132</v>
      </c>
      <c r="E64" s="13" t="s">
        <v>133</v>
      </c>
      <c r="F64" s="14" t="s">
        <v>134</v>
      </c>
      <c r="G64" s="38"/>
      <c r="H64" s="19"/>
      <c r="I64" s="15">
        <f>ROUND(IF(OR(ISERROR(F64),F64=""),0,F64)*IF(OR(ISERROR(H64),H64=""),0,H64),2)</f>
        <v>0</v>
      </c>
      <c r="J64" s="38"/>
      <c r="K64" s="12"/>
      <c r="L64" s="17"/>
    </row>
    <row r="65" ht="53.3" customHeight="1" spans="1:12">
      <c r="A65" s="55"/>
      <c r="B65" s="56"/>
      <c r="C65" s="56"/>
      <c r="D65" s="56"/>
      <c r="E65" s="57"/>
      <c r="F65" s="58"/>
      <c r="G65" s="59"/>
      <c r="H65" s="60"/>
      <c r="I65" s="58"/>
      <c r="J65" s="59"/>
      <c r="K65" s="56"/>
      <c r="L65" s="61"/>
    </row>
    <row r="66" ht="52.55" customHeight="1" spans="1:12">
      <c r="A66" s="39"/>
      <c r="B66" s="40"/>
      <c r="C66" s="40"/>
      <c r="D66" s="40"/>
      <c r="E66" s="50"/>
      <c r="F66" s="44"/>
      <c r="G66" s="45"/>
      <c r="H66" s="43"/>
      <c r="I66" s="44"/>
      <c r="J66" s="45"/>
      <c r="K66" s="40"/>
      <c r="L66" s="46"/>
    </row>
    <row r="67" ht="17.75" customHeight="1" spans="1:12">
      <c r="A67" s="11"/>
      <c r="B67" s="12"/>
      <c r="C67" s="12"/>
      <c r="D67" s="12"/>
      <c r="E67" s="13"/>
      <c r="F67" s="14"/>
      <c r="G67" s="16"/>
      <c r="H67" s="14"/>
      <c r="I67" s="14"/>
      <c r="J67" s="16"/>
      <c r="K67" s="12"/>
      <c r="L67" s="17"/>
    </row>
    <row r="68" ht="17" customHeight="1" spans="1:12">
      <c r="A68" s="11"/>
      <c r="B68" s="21"/>
      <c r="C68" s="21"/>
      <c r="D68" s="21"/>
      <c r="E68" s="22"/>
      <c r="F68" s="23"/>
      <c r="G68" s="26"/>
      <c r="H68" s="23"/>
      <c r="I68" s="23"/>
      <c r="J68" s="26"/>
      <c r="K68" s="21"/>
      <c r="L68" s="27"/>
    </row>
    <row r="69" ht="0.75" customHeight="1" spans="1:12">
      <c r="A69" s="31"/>
      <c r="B69" s="29"/>
      <c r="C69" s="29"/>
      <c r="D69" s="29"/>
      <c r="E69" s="29"/>
      <c r="F69" s="29"/>
      <c r="G69" s="29"/>
      <c r="H69" s="29"/>
      <c r="I69" s="29"/>
      <c r="J69" s="29"/>
      <c r="K69" s="29"/>
      <c r="L69" s="29"/>
    </row>
    <row r="70" ht="8.9" customHeight="1"/>
    <row r="71" ht="23.7" customHeight="1" spans="1:12">
      <c r="G71" s="30" t="s">
        <v>63</v>
      </c>
      <c r="H71" s="30"/>
      <c r="I71" s="30"/>
      <c r="J71" s="30"/>
      <c r="K71" s="30"/>
      <c r="L71" s="30"/>
    </row>
    <row r="72" ht="34.8" customHeight="1" spans="1:12">
      <c r="A72" s="1" t="s">
        <v>24</v>
      </c>
      <c r="B72" s="1"/>
      <c r="C72" s="1"/>
      <c r="D72" s="1"/>
      <c r="E72" s="1"/>
      <c r="F72" s="1"/>
      <c r="G72" s="1"/>
      <c r="H72" s="1"/>
      <c r="I72" s="1"/>
      <c r="J72" s="1"/>
      <c r="K72" s="1"/>
      <c r="L72" s="1"/>
    </row>
    <row r="73" ht="13.3" customHeight="1" spans="1:12">
      <c r="A73" s="2" t="s">
        <v>25</v>
      </c>
      <c r="B73" s="2"/>
      <c r="C73" s="2"/>
      <c r="D73" s="2"/>
      <c r="E73" s="2"/>
      <c r="F73" s="2"/>
      <c r="G73" s="2"/>
      <c r="H73" s="2"/>
      <c r="I73" s="2"/>
      <c r="J73" s="3" t="s">
        <v>135</v>
      </c>
      <c r="K73" s="3"/>
      <c r="L73" s="3"/>
    </row>
    <row r="74" ht="13.3" customHeight="1" spans="1:12">
      <c r="A74" s="4" t="s">
        <v>27</v>
      </c>
      <c r="B74" s="4"/>
      <c r="C74" s="4"/>
      <c r="D74" s="4"/>
      <c r="E74" s="4"/>
      <c r="F74" s="4"/>
      <c r="G74" s="4"/>
      <c r="H74" s="4"/>
      <c r="I74" s="4"/>
      <c r="J74" s="5"/>
      <c r="K74" s="5"/>
      <c r="L74" s="5"/>
    </row>
    <row r="75" ht="46.65" customHeight="1" spans="1:12">
      <c r="A75" s="6" t="s">
        <v>28</v>
      </c>
      <c r="B75" s="7" t="s">
        <v>29</v>
      </c>
      <c r="C75" s="7" t="s">
        <v>30</v>
      </c>
      <c r="D75" s="7" t="s">
        <v>31</v>
      </c>
      <c r="E75" s="7" t="s">
        <v>32</v>
      </c>
      <c r="F75" s="7" t="s">
        <v>33</v>
      </c>
      <c r="G75" s="8"/>
      <c r="H75" s="7" t="s">
        <v>34</v>
      </c>
      <c r="I75" s="7" t="s">
        <v>35</v>
      </c>
      <c r="J75" s="8"/>
      <c r="K75" s="7" t="s">
        <v>36</v>
      </c>
      <c r="L75" s="9" t="s">
        <v>37</v>
      </c>
    </row>
    <row r="76" ht="74" customHeight="1" spans="1:12">
      <c r="A76" s="11" t="s">
        <v>136</v>
      </c>
      <c r="B76" s="12" t="s">
        <v>137</v>
      </c>
      <c r="C76" s="12" t="s">
        <v>138</v>
      </c>
      <c r="D76" s="12" t="s">
        <v>139</v>
      </c>
      <c r="E76" s="13" t="s">
        <v>133</v>
      </c>
      <c r="F76" s="14" t="s">
        <v>140</v>
      </c>
      <c r="G76" s="38"/>
      <c r="H76" s="19"/>
      <c r="I76" s="15">
        <f>ROUND(IF(OR(ISERROR(F76),F76=""),0,F76)*IF(OR(ISERROR(H76),H76=""),0,H76),2)</f>
        <v>0</v>
      </c>
      <c r="J76" s="38"/>
      <c r="K76" s="12"/>
      <c r="L76" s="17"/>
    </row>
    <row r="77" ht="53.3" customHeight="1" spans="1:12">
      <c r="A77" s="55"/>
      <c r="B77" s="56"/>
      <c r="C77" s="56"/>
      <c r="D77" s="56"/>
      <c r="E77" s="57"/>
      <c r="F77" s="58"/>
      <c r="G77" s="59"/>
      <c r="H77" s="60"/>
      <c r="I77" s="58"/>
      <c r="J77" s="59"/>
      <c r="K77" s="56"/>
      <c r="L77" s="61"/>
    </row>
    <row r="78" ht="52.55" customHeight="1" spans="1:12">
      <c r="A78" s="39"/>
      <c r="B78" s="40"/>
      <c r="C78" s="40"/>
      <c r="D78" s="40"/>
      <c r="E78" s="50"/>
      <c r="F78" s="44"/>
      <c r="G78" s="45"/>
      <c r="H78" s="43"/>
      <c r="I78" s="44"/>
      <c r="J78" s="45"/>
      <c r="K78" s="40"/>
      <c r="L78" s="46"/>
    </row>
    <row r="79" ht="74" customHeight="1" spans="1:12">
      <c r="A79" s="11" t="s">
        <v>141</v>
      </c>
      <c r="B79" s="12" t="s">
        <v>142</v>
      </c>
      <c r="C79" s="12" t="s">
        <v>143</v>
      </c>
      <c r="D79" s="12" t="s">
        <v>144</v>
      </c>
      <c r="E79" s="13" t="s">
        <v>133</v>
      </c>
      <c r="F79" s="14" t="s">
        <v>38</v>
      </c>
      <c r="G79" s="38"/>
      <c r="H79" s="19"/>
      <c r="I79" s="15">
        <f>ROUND(IF(OR(ISERROR(F79),F79=""),0,F79)*IF(OR(ISERROR(H79),H79=""),0,H79),2)</f>
        <v>0</v>
      </c>
      <c r="J79" s="38"/>
      <c r="K79" s="12"/>
      <c r="L79" s="17"/>
    </row>
    <row r="80" ht="52.55" customHeight="1" spans="1:12">
      <c r="A80" s="55"/>
      <c r="B80" s="56"/>
      <c r="C80" s="56"/>
      <c r="D80" s="56"/>
      <c r="E80" s="57"/>
      <c r="F80" s="58"/>
      <c r="G80" s="59"/>
      <c r="H80" s="60"/>
      <c r="I80" s="58"/>
      <c r="J80" s="59"/>
      <c r="K80" s="56"/>
      <c r="L80" s="61"/>
    </row>
    <row r="81" ht="52.55" customHeight="1" spans="1:12">
      <c r="A81" s="39"/>
      <c r="B81" s="40"/>
      <c r="C81" s="40"/>
      <c r="D81" s="40"/>
      <c r="E81" s="50"/>
      <c r="F81" s="44"/>
      <c r="G81" s="45"/>
      <c r="H81" s="43"/>
      <c r="I81" s="44"/>
      <c r="J81" s="45"/>
      <c r="K81" s="40"/>
      <c r="L81" s="46"/>
    </row>
    <row r="82" ht="74" customHeight="1" spans="1:12">
      <c r="A82" s="11" t="s">
        <v>145</v>
      </c>
      <c r="B82" s="12" t="s">
        <v>146</v>
      </c>
      <c r="C82" s="12" t="s">
        <v>147</v>
      </c>
      <c r="D82" s="12" t="s">
        <v>148</v>
      </c>
      <c r="E82" s="13" t="s">
        <v>133</v>
      </c>
      <c r="F82" s="14" t="s">
        <v>140</v>
      </c>
      <c r="G82" s="38"/>
      <c r="H82" s="19"/>
      <c r="I82" s="15">
        <f>ROUND(IF(OR(ISERROR(F82),F82=""),0,F82)*IF(OR(ISERROR(H82),H82=""),0,H82),2)</f>
        <v>0</v>
      </c>
      <c r="J82" s="38"/>
      <c r="K82" s="12"/>
      <c r="L82" s="17"/>
    </row>
    <row r="83" ht="41.45" customHeight="1" spans="1:12">
      <c r="A83" s="55"/>
      <c r="B83" s="56"/>
      <c r="C83" s="56"/>
      <c r="D83" s="56"/>
      <c r="E83" s="57"/>
      <c r="F83" s="58"/>
      <c r="G83" s="59"/>
      <c r="H83" s="60"/>
      <c r="I83" s="58"/>
      <c r="J83" s="59"/>
      <c r="K83" s="56"/>
      <c r="L83" s="61"/>
    </row>
    <row r="84" ht="40.7" customHeight="1" spans="1:12">
      <c r="A84" s="39"/>
      <c r="B84" s="40"/>
      <c r="C84" s="40"/>
      <c r="D84" s="40"/>
      <c r="E84" s="50"/>
      <c r="F84" s="44"/>
      <c r="G84" s="45"/>
      <c r="H84" s="43"/>
      <c r="I84" s="44"/>
      <c r="J84" s="45"/>
      <c r="K84" s="40"/>
      <c r="L84" s="46"/>
    </row>
    <row r="85" ht="17.75" customHeight="1" spans="1:12">
      <c r="A85" s="11"/>
      <c r="B85" s="12"/>
      <c r="C85" s="12"/>
      <c r="D85" s="12"/>
      <c r="E85" s="13"/>
      <c r="F85" s="14"/>
      <c r="G85" s="16"/>
      <c r="H85" s="14"/>
      <c r="I85" s="14"/>
      <c r="J85" s="16"/>
      <c r="K85" s="12"/>
      <c r="L85" s="17"/>
    </row>
    <row r="86" ht="17" customHeight="1" spans="1:12">
      <c r="A86" s="11"/>
      <c r="B86" s="12"/>
      <c r="C86" s="12"/>
      <c r="D86" s="12"/>
      <c r="E86" s="13"/>
      <c r="F86" s="14"/>
      <c r="G86" s="16"/>
      <c r="H86" s="14"/>
      <c r="I86" s="14"/>
      <c r="J86" s="16"/>
      <c r="K86" s="12"/>
      <c r="L86" s="17"/>
    </row>
    <row r="87" ht="17.75" customHeight="1" spans="1:12">
      <c r="A87" s="11"/>
      <c r="B87" s="12"/>
      <c r="C87" s="12"/>
      <c r="D87" s="12"/>
      <c r="E87" s="13"/>
      <c r="F87" s="14"/>
      <c r="G87" s="16"/>
      <c r="H87" s="14"/>
      <c r="I87" s="14"/>
      <c r="J87" s="16"/>
      <c r="K87" s="12"/>
      <c r="L87" s="17"/>
    </row>
    <row r="88" ht="17.75" customHeight="1" spans="1:12">
      <c r="A88" s="11"/>
      <c r="B88" s="12"/>
      <c r="C88" s="12"/>
      <c r="D88" s="12"/>
      <c r="E88" s="13"/>
      <c r="F88" s="14"/>
      <c r="G88" s="16"/>
      <c r="H88" s="14"/>
      <c r="I88" s="14"/>
      <c r="J88" s="16"/>
      <c r="K88" s="12"/>
      <c r="L88" s="17"/>
    </row>
    <row r="89" ht="17" customHeight="1" spans="1:12">
      <c r="A89" s="11"/>
      <c r="B89" s="12"/>
      <c r="C89" s="12"/>
      <c r="D89" s="12"/>
      <c r="E89" s="13"/>
      <c r="F89" s="14"/>
      <c r="G89" s="16"/>
      <c r="H89" s="14"/>
      <c r="I89" s="14"/>
      <c r="J89" s="16"/>
      <c r="K89" s="12"/>
      <c r="L89" s="17"/>
    </row>
    <row r="90" ht="17.75" customHeight="1" spans="1:12">
      <c r="A90" s="11"/>
      <c r="B90" s="12"/>
      <c r="C90" s="12"/>
      <c r="D90" s="12"/>
      <c r="E90" s="13"/>
      <c r="F90" s="14"/>
      <c r="G90" s="16"/>
      <c r="H90" s="14"/>
      <c r="I90" s="14"/>
      <c r="J90" s="16"/>
      <c r="K90" s="12"/>
      <c r="L90" s="17"/>
    </row>
    <row r="91" ht="17" customHeight="1" spans="1:12">
      <c r="A91" s="11"/>
      <c r="B91" s="12"/>
      <c r="C91" s="12"/>
      <c r="D91" s="12"/>
      <c r="E91" s="13"/>
      <c r="F91" s="14"/>
      <c r="G91" s="16"/>
      <c r="H91" s="14"/>
      <c r="I91" s="14"/>
      <c r="J91" s="16"/>
      <c r="K91" s="12"/>
      <c r="L91" s="17"/>
    </row>
    <row r="92" ht="17.75" customHeight="1" spans="1:12">
      <c r="A92" s="11"/>
      <c r="B92" s="21"/>
      <c r="C92" s="21"/>
      <c r="D92" s="21"/>
      <c r="E92" s="22"/>
      <c r="F92" s="23"/>
      <c r="G92" s="26"/>
      <c r="H92" s="23"/>
      <c r="I92" s="23"/>
      <c r="J92" s="26"/>
      <c r="K92" s="21"/>
      <c r="L92" s="27"/>
    </row>
    <row r="93" ht="14.8" customHeight="1" spans="1:12">
      <c r="A93" s="31"/>
      <c r="B93" s="29"/>
      <c r="C93" s="29"/>
      <c r="D93" s="29"/>
      <c r="E93" s="29"/>
      <c r="F93" s="29"/>
      <c r="G93" s="29"/>
      <c r="H93" s="29"/>
      <c r="I93" s="29"/>
      <c r="J93" s="29"/>
      <c r="K93" s="29"/>
      <c r="L93" s="29"/>
    </row>
    <row r="94" ht="23.7" customHeight="1" spans="1:12">
      <c r="G94" s="30" t="s">
        <v>63</v>
      </c>
      <c r="H94" s="30"/>
      <c r="I94" s="30"/>
      <c r="J94" s="30"/>
      <c r="K94" s="30"/>
      <c r="L94" s="30"/>
    </row>
    <row r="95" ht="34.8" customHeight="1" spans="1:12">
      <c r="A95" s="1" t="s">
        <v>24</v>
      </c>
      <c r="B95" s="1"/>
      <c r="C95" s="1"/>
      <c r="D95" s="1"/>
      <c r="E95" s="1"/>
      <c r="F95" s="1"/>
      <c r="G95" s="1"/>
      <c r="H95" s="1"/>
      <c r="I95" s="1"/>
      <c r="J95" s="1"/>
      <c r="K95" s="1"/>
      <c r="L95" s="1"/>
    </row>
    <row r="96" ht="13.3" customHeight="1" spans="1:12">
      <c r="A96" s="2" t="s">
        <v>25</v>
      </c>
      <c r="B96" s="2"/>
      <c r="C96" s="2"/>
      <c r="D96" s="2"/>
      <c r="E96" s="2"/>
      <c r="F96" s="2"/>
      <c r="G96" s="2"/>
      <c r="H96" s="2"/>
      <c r="I96" s="2"/>
      <c r="J96" s="3" t="s">
        <v>149</v>
      </c>
      <c r="K96" s="3"/>
      <c r="L96" s="3"/>
    </row>
    <row r="97" ht="13.3" customHeight="1" spans="1:12">
      <c r="A97" s="4" t="s">
        <v>27</v>
      </c>
      <c r="B97" s="4"/>
      <c r="C97" s="4"/>
      <c r="D97" s="4"/>
      <c r="E97" s="4"/>
      <c r="F97" s="4"/>
      <c r="G97" s="4"/>
      <c r="H97" s="4"/>
      <c r="I97" s="4"/>
      <c r="J97" s="5"/>
      <c r="K97" s="5"/>
      <c r="L97" s="5"/>
    </row>
    <row r="98" ht="46.65" customHeight="1" spans="1:12">
      <c r="A98" s="6" t="s">
        <v>28</v>
      </c>
      <c r="B98" s="7" t="s">
        <v>29</v>
      </c>
      <c r="C98" s="7" t="s">
        <v>30</v>
      </c>
      <c r="D98" s="7" t="s">
        <v>31</v>
      </c>
      <c r="E98" s="7" t="s">
        <v>32</v>
      </c>
      <c r="F98" s="7" t="s">
        <v>33</v>
      </c>
      <c r="G98" s="8"/>
      <c r="H98" s="7" t="s">
        <v>34</v>
      </c>
      <c r="I98" s="7" t="s">
        <v>35</v>
      </c>
      <c r="J98" s="8"/>
      <c r="K98" s="7" t="s">
        <v>36</v>
      </c>
      <c r="L98" s="9" t="s">
        <v>37</v>
      </c>
    </row>
    <row r="99" ht="74" customHeight="1" spans="1:12">
      <c r="A99" s="11" t="s">
        <v>150</v>
      </c>
      <c r="B99" s="12" t="s">
        <v>151</v>
      </c>
      <c r="C99" s="12" t="s">
        <v>152</v>
      </c>
      <c r="D99" s="12" t="s">
        <v>153</v>
      </c>
      <c r="E99" s="13" t="s">
        <v>133</v>
      </c>
      <c r="F99" s="14" t="s">
        <v>154</v>
      </c>
      <c r="G99" s="38"/>
      <c r="H99" s="19"/>
      <c r="I99" s="15">
        <f>ROUND(IF(OR(ISERROR(F99),F99=""),0,F99)*IF(OR(ISERROR(H99),H99=""),0,H99),2)</f>
        <v>0</v>
      </c>
      <c r="J99" s="38"/>
      <c r="K99" s="12"/>
      <c r="L99" s="17"/>
    </row>
    <row r="100" ht="53.3" customHeight="1" spans="1:12">
      <c r="A100" s="55"/>
      <c r="B100" s="56"/>
      <c r="C100" s="56"/>
      <c r="D100" s="56"/>
      <c r="E100" s="57"/>
      <c r="F100" s="58"/>
      <c r="G100" s="59"/>
      <c r="H100" s="60"/>
      <c r="I100" s="58"/>
      <c r="J100" s="59"/>
      <c r="K100" s="56"/>
      <c r="L100" s="61"/>
    </row>
    <row r="101" ht="52.55" customHeight="1" spans="1:12">
      <c r="A101" s="39"/>
      <c r="B101" s="40"/>
      <c r="C101" s="40"/>
      <c r="D101" s="40"/>
      <c r="E101" s="50"/>
      <c r="F101" s="44"/>
      <c r="G101" s="45"/>
      <c r="H101" s="43"/>
      <c r="I101" s="44"/>
      <c r="J101" s="45"/>
      <c r="K101" s="40"/>
      <c r="L101" s="46"/>
    </row>
    <row r="102" ht="71.8" customHeight="1" spans="1:12">
      <c r="A102" s="11" t="s">
        <v>155</v>
      </c>
      <c r="B102" s="12" t="s">
        <v>156</v>
      </c>
      <c r="C102" s="12" t="s">
        <v>157</v>
      </c>
      <c r="D102" s="12" t="s">
        <v>158</v>
      </c>
      <c r="E102" s="13" t="s">
        <v>133</v>
      </c>
      <c r="F102" s="14" t="s">
        <v>134</v>
      </c>
      <c r="G102" s="38"/>
      <c r="H102" s="19"/>
      <c r="I102" s="15">
        <f>ROUND(IF(OR(ISERROR(F102),F102=""),0,F102)*IF(OR(ISERROR(H102),H102=""),0,H102),2)</f>
        <v>0</v>
      </c>
      <c r="J102" s="38"/>
      <c r="K102" s="12"/>
      <c r="L102" s="17"/>
    </row>
    <row r="103" ht="71.8" customHeight="1" spans="1:12">
      <c r="A103" s="39"/>
      <c r="B103" s="40"/>
      <c r="C103" s="40"/>
      <c r="D103" s="40"/>
      <c r="E103" s="50"/>
      <c r="F103" s="44"/>
      <c r="G103" s="45"/>
      <c r="H103" s="43"/>
      <c r="I103" s="44"/>
      <c r="J103" s="45"/>
      <c r="K103" s="40"/>
      <c r="L103" s="46"/>
    </row>
    <row r="104" ht="72.55" customHeight="1" spans="1:12">
      <c r="A104" s="11" t="s">
        <v>159</v>
      </c>
      <c r="B104" s="12" t="s">
        <v>160</v>
      </c>
      <c r="C104" s="12" t="s">
        <v>157</v>
      </c>
      <c r="D104" s="12" t="s">
        <v>161</v>
      </c>
      <c r="E104" s="13" t="s">
        <v>133</v>
      </c>
      <c r="F104" s="14" t="s">
        <v>38</v>
      </c>
      <c r="G104" s="38"/>
      <c r="H104" s="19"/>
      <c r="I104" s="15">
        <f>ROUND(IF(OR(ISERROR(F104),F104=""),0,F104)*IF(OR(ISERROR(H104),H104=""),0,H104),2)</f>
        <v>0</v>
      </c>
      <c r="J104" s="38"/>
      <c r="K104" s="12"/>
      <c r="L104" s="17"/>
    </row>
    <row r="105" ht="71.8" customHeight="1" spans="1:12">
      <c r="A105" s="39"/>
      <c r="B105" s="40"/>
      <c r="C105" s="40"/>
      <c r="D105" s="40"/>
      <c r="E105" s="50"/>
      <c r="F105" s="44"/>
      <c r="G105" s="45"/>
      <c r="H105" s="43"/>
      <c r="I105" s="44"/>
      <c r="J105" s="45"/>
      <c r="K105" s="40"/>
      <c r="L105" s="46"/>
    </row>
    <row r="106" ht="74" customHeight="1" spans="1:12">
      <c r="A106" s="11" t="s">
        <v>162</v>
      </c>
      <c r="B106" s="12" t="s">
        <v>163</v>
      </c>
      <c r="C106" s="12" t="s">
        <v>164</v>
      </c>
      <c r="D106" s="12" t="s">
        <v>165</v>
      </c>
      <c r="E106" s="13" t="s">
        <v>133</v>
      </c>
      <c r="F106" s="14" t="s">
        <v>154</v>
      </c>
      <c r="G106" s="38"/>
      <c r="H106" s="19"/>
      <c r="I106" s="15">
        <f>ROUND(IF(OR(ISERROR(F106),F106=""),0,F106)*IF(OR(ISERROR(H106),H106=""),0,H106),2)</f>
        <v>0</v>
      </c>
      <c r="J106" s="38"/>
      <c r="K106" s="12"/>
      <c r="L106" s="17"/>
    </row>
    <row r="107" ht="47.35" customHeight="1" spans="1:12">
      <c r="A107" s="55"/>
      <c r="B107" s="56"/>
      <c r="C107" s="56"/>
      <c r="D107" s="56"/>
      <c r="E107" s="57"/>
      <c r="F107" s="58"/>
      <c r="G107" s="59"/>
      <c r="H107" s="60"/>
      <c r="I107" s="58"/>
      <c r="J107" s="59"/>
      <c r="K107" s="56"/>
      <c r="L107" s="61"/>
    </row>
    <row r="108" ht="46.65" customHeight="1" spans="1:12">
      <c r="A108" s="39"/>
      <c r="B108" s="40"/>
      <c r="C108" s="40"/>
      <c r="D108" s="40"/>
      <c r="E108" s="50"/>
      <c r="F108" s="44"/>
      <c r="G108" s="45"/>
      <c r="H108" s="43"/>
      <c r="I108" s="44"/>
      <c r="J108" s="45"/>
      <c r="K108" s="40"/>
      <c r="L108" s="46"/>
    </row>
    <row r="109" ht="17" customHeight="1" spans="1:12">
      <c r="A109" s="11"/>
      <c r="B109" s="21"/>
      <c r="C109" s="21"/>
      <c r="D109" s="21"/>
      <c r="E109" s="22"/>
      <c r="F109" s="23"/>
      <c r="G109" s="26"/>
      <c r="H109" s="23"/>
      <c r="I109" s="23"/>
      <c r="J109" s="26"/>
      <c r="K109" s="21"/>
      <c r="L109" s="27"/>
    </row>
    <row r="110" ht="0.75" customHeight="1" spans="1:12">
      <c r="A110" s="31"/>
      <c r="B110" s="29"/>
      <c r="C110" s="29"/>
      <c r="D110" s="29"/>
      <c r="E110" s="29"/>
      <c r="F110" s="29"/>
      <c r="G110" s="29"/>
      <c r="H110" s="29"/>
      <c r="I110" s="29"/>
      <c r="J110" s="29"/>
      <c r="K110" s="29"/>
      <c r="L110" s="29"/>
    </row>
    <row r="111" ht="16.3" customHeight="1"/>
    <row r="112" ht="23.7" customHeight="1" spans="1:12">
      <c r="G112" s="30" t="s">
        <v>63</v>
      </c>
      <c r="H112" s="30"/>
      <c r="I112" s="30"/>
      <c r="J112" s="30"/>
      <c r="K112" s="30"/>
      <c r="L112" s="30"/>
    </row>
    <row r="113" ht="34.8" customHeight="1" spans="1:12">
      <c r="A113" s="1" t="s">
        <v>24</v>
      </c>
      <c r="B113" s="1"/>
      <c r="C113" s="1"/>
      <c r="D113" s="1"/>
      <c r="E113" s="1"/>
      <c r="F113" s="1"/>
      <c r="G113" s="1"/>
      <c r="H113" s="1"/>
      <c r="I113" s="1"/>
      <c r="J113" s="1"/>
      <c r="K113" s="1"/>
      <c r="L113" s="1"/>
    </row>
    <row r="114" ht="13.3" customHeight="1" spans="1:12">
      <c r="A114" s="2" t="s">
        <v>25</v>
      </c>
      <c r="B114" s="2"/>
      <c r="C114" s="2"/>
      <c r="D114" s="2"/>
      <c r="E114" s="2"/>
      <c r="F114" s="2"/>
      <c r="G114" s="2"/>
      <c r="H114" s="2"/>
      <c r="I114" s="2"/>
      <c r="J114" s="3" t="s">
        <v>166</v>
      </c>
      <c r="K114" s="3"/>
      <c r="L114" s="3"/>
    </row>
    <row r="115" ht="13.3" customHeight="1" spans="1:12">
      <c r="A115" s="4" t="s">
        <v>27</v>
      </c>
      <c r="B115" s="4"/>
      <c r="C115" s="4"/>
      <c r="D115" s="4"/>
      <c r="E115" s="4"/>
      <c r="F115" s="4"/>
      <c r="G115" s="4"/>
      <c r="H115" s="4"/>
      <c r="I115" s="4"/>
      <c r="J115" s="5"/>
      <c r="K115" s="5"/>
      <c r="L115" s="5"/>
    </row>
    <row r="116" ht="46.65" customHeight="1" spans="1:12">
      <c r="A116" s="6" t="s">
        <v>28</v>
      </c>
      <c r="B116" s="7" t="s">
        <v>29</v>
      </c>
      <c r="C116" s="7" t="s">
        <v>30</v>
      </c>
      <c r="D116" s="7" t="s">
        <v>31</v>
      </c>
      <c r="E116" s="7" t="s">
        <v>32</v>
      </c>
      <c r="F116" s="7" t="s">
        <v>33</v>
      </c>
      <c r="G116" s="8"/>
      <c r="H116" s="7" t="s">
        <v>34</v>
      </c>
      <c r="I116" s="7" t="s">
        <v>35</v>
      </c>
      <c r="J116" s="8"/>
      <c r="K116" s="7" t="s">
        <v>36</v>
      </c>
      <c r="L116" s="9" t="s">
        <v>37</v>
      </c>
    </row>
    <row r="117" ht="60.7" customHeight="1" spans="1:12">
      <c r="A117" s="11" t="s">
        <v>167</v>
      </c>
      <c r="B117" s="12" t="s">
        <v>168</v>
      </c>
      <c r="C117" s="12" t="s">
        <v>169</v>
      </c>
      <c r="D117" s="12" t="s">
        <v>170</v>
      </c>
      <c r="E117" s="13" t="s">
        <v>171</v>
      </c>
      <c r="F117" s="14" t="s">
        <v>172</v>
      </c>
      <c r="G117" s="38"/>
      <c r="H117" s="19"/>
      <c r="I117" s="15">
        <f>ROUND(IF(OR(ISERROR(F117),F117=""),0,F117)*IF(OR(ISERROR(H117),H117=""),0,H117),2)</f>
        <v>0</v>
      </c>
      <c r="J117" s="38"/>
      <c r="K117" s="12"/>
      <c r="L117" s="17"/>
    </row>
    <row r="118" ht="59.95" customHeight="1" spans="1:12">
      <c r="A118" s="39"/>
      <c r="B118" s="40"/>
      <c r="C118" s="40"/>
      <c r="D118" s="40"/>
      <c r="E118" s="50"/>
      <c r="F118" s="44"/>
      <c r="G118" s="45"/>
      <c r="H118" s="43"/>
      <c r="I118" s="44"/>
      <c r="J118" s="45"/>
      <c r="K118" s="40"/>
      <c r="L118" s="46"/>
    </row>
    <row r="119" ht="37.75" customHeight="1" spans="1:12">
      <c r="A119" s="11" t="s">
        <v>173</v>
      </c>
      <c r="B119" s="12" t="s">
        <v>174</v>
      </c>
      <c r="C119" s="12" t="s">
        <v>175</v>
      </c>
      <c r="D119" s="12" t="s">
        <v>176</v>
      </c>
      <c r="E119" s="13" t="s">
        <v>52</v>
      </c>
      <c r="F119" s="14" t="s">
        <v>177</v>
      </c>
      <c r="G119" s="16"/>
      <c r="H119" s="19"/>
      <c r="I119" s="15">
        <f>ROUND(IF(OR(ISERROR(F119),F119=""),0,F119)*IF(OR(ISERROR(H119),H119=""),0,H119),2)</f>
        <v>0</v>
      </c>
      <c r="J119" s="16"/>
      <c r="K119" s="12"/>
      <c r="L119" s="17"/>
    </row>
    <row r="120" ht="74" customHeight="1" spans="1:12">
      <c r="A120" s="11" t="s">
        <v>178</v>
      </c>
      <c r="B120" s="12" t="s">
        <v>179</v>
      </c>
      <c r="C120" s="12" t="s">
        <v>180</v>
      </c>
      <c r="D120" s="12" t="s">
        <v>181</v>
      </c>
      <c r="E120" s="13" t="s">
        <v>133</v>
      </c>
      <c r="F120" s="14" t="s">
        <v>182</v>
      </c>
      <c r="G120" s="38"/>
      <c r="H120" s="19"/>
      <c r="I120" s="15">
        <f>ROUND(IF(OR(ISERROR(F120),F120=""),0,F120)*IF(OR(ISERROR(H120),H120=""),0,H120),2)</f>
        <v>0</v>
      </c>
      <c r="J120" s="38"/>
      <c r="K120" s="12"/>
      <c r="L120" s="17"/>
    </row>
    <row r="121" ht="59.2" customHeight="1" spans="1:12">
      <c r="A121" s="55"/>
      <c r="B121" s="56"/>
      <c r="C121" s="56"/>
      <c r="D121" s="56"/>
      <c r="E121" s="57"/>
      <c r="F121" s="58"/>
      <c r="G121" s="59"/>
      <c r="H121" s="60"/>
      <c r="I121" s="58"/>
      <c r="J121" s="59"/>
      <c r="K121" s="56"/>
      <c r="L121" s="61"/>
    </row>
    <row r="122" ht="58.45" customHeight="1" spans="1:12">
      <c r="A122" s="39"/>
      <c r="B122" s="40"/>
      <c r="C122" s="40"/>
      <c r="D122" s="40"/>
      <c r="E122" s="50"/>
      <c r="F122" s="44"/>
      <c r="G122" s="45"/>
      <c r="H122" s="43"/>
      <c r="I122" s="44"/>
      <c r="J122" s="45"/>
      <c r="K122" s="40"/>
      <c r="L122" s="46"/>
    </row>
    <row r="123" ht="74" customHeight="1" spans="1:12">
      <c r="A123" s="11" t="s">
        <v>183</v>
      </c>
      <c r="B123" s="12" t="s">
        <v>184</v>
      </c>
      <c r="C123" s="12" t="s">
        <v>185</v>
      </c>
      <c r="D123" s="12" t="s">
        <v>186</v>
      </c>
      <c r="E123" s="13" t="s">
        <v>133</v>
      </c>
      <c r="F123" s="14" t="s">
        <v>62</v>
      </c>
      <c r="G123" s="38"/>
      <c r="H123" s="19"/>
      <c r="I123" s="15">
        <f>ROUND(IF(OR(ISERROR(F123),F123=""),0,F123)*IF(OR(ISERROR(H123),H123=""),0,H123),2)</f>
        <v>0</v>
      </c>
      <c r="J123" s="38"/>
      <c r="K123" s="12"/>
      <c r="L123" s="17"/>
    </row>
    <row r="124" ht="58.45" customHeight="1" spans="1:12">
      <c r="A124" s="55"/>
      <c r="B124" s="56"/>
      <c r="C124" s="56"/>
      <c r="D124" s="56"/>
      <c r="E124" s="57"/>
      <c r="F124" s="58"/>
      <c r="G124" s="59"/>
      <c r="H124" s="60"/>
      <c r="I124" s="58"/>
      <c r="J124" s="59"/>
      <c r="K124" s="56"/>
      <c r="L124" s="61"/>
    </row>
    <row r="125" ht="58.45" customHeight="1" spans="1:12">
      <c r="A125" s="39"/>
      <c r="B125" s="40"/>
      <c r="C125" s="40"/>
      <c r="D125" s="40"/>
      <c r="E125" s="50"/>
      <c r="F125" s="44"/>
      <c r="G125" s="45"/>
      <c r="H125" s="43"/>
      <c r="I125" s="44"/>
      <c r="J125" s="45"/>
      <c r="K125" s="40"/>
      <c r="L125" s="46"/>
    </row>
    <row r="126" ht="17.75" customHeight="1" spans="1:12">
      <c r="A126" s="11"/>
      <c r="B126" s="12"/>
      <c r="C126" s="12"/>
      <c r="D126" s="12"/>
      <c r="E126" s="13"/>
      <c r="F126" s="14"/>
      <c r="G126" s="16"/>
      <c r="H126" s="14"/>
      <c r="I126" s="14"/>
      <c r="J126" s="16"/>
      <c r="K126" s="12"/>
      <c r="L126" s="17"/>
    </row>
    <row r="127" ht="17" customHeight="1" spans="1:12">
      <c r="A127" s="11"/>
      <c r="B127" s="12"/>
      <c r="C127" s="12"/>
      <c r="D127" s="12"/>
      <c r="E127" s="13"/>
      <c r="F127" s="14"/>
      <c r="G127" s="16"/>
      <c r="H127" s="14"/>
      <c r="I127" s="14"/>
      <c r="J127" s="16"/>
      <c r="K127" s="12"/>
      <c r="L127" s="17"/>
    </row>
    <row r="128" ht="17.75" customHeight="1" spans="1:12">
      <c r="A128" s="11"/>
      <c r="B128" s="12"/>
      <c r="C128" s="12"/>
      <c r="D128" s="12"/>
      <c r="E128" s="13"/>
      <c r="F128" s="14"/>
      <c r="G128" s="16"/>
      <c r="H128" s="14"/>
      <c r="I128" s="14"/>
      <c r="J128" s="16"/>
      <c r="K128" s="12"/>
      <c r="L128" s="17"/>
    </row>
    <row r="129" ht="17.75" customHeight="1" spans="1:12">
      <c r="A129" s="11"/>
      <c r="B129" s="12"/>
      <c r="C129" s="12"/>
      <c r="D129" s="12"/>
      <c r="E129" s="13"/>
      <c r="F129" s="14"/>
      <c r="G129" s="16"/>
      <c r="H129" s="14"/>
      <c r="I129" s="14"/>
      <c r="J129" s="16"/>
      <c r="K129" s="12"/>
      <c r="L129" s="17"/>
    </row>
    <row r="130" ht="17" customHeight="1" spans="1:12">
      <c r="A130" s="11"/>
      <c r="B130" s="12"/>
      <c r="C130" s="12"/>
      <c r="D130" s="12"/>
      <c r="E130" s="13"/>
      <c r="F130" s="14"/>
      <c r="G130" s="16"/>
      <c r="H130" s="14"/>
      <c r="I130" s="14"/>
      <c r="J130" s="16"/>
      <c r="K130" s="12"/>
      <c r="L130" s="17"/>
    </row>
    <row r="131" ht="17.75" customHeight="1" spans="1:12">
      <c r="A131" s="11"/>
      <c r="B131" s="12"/>
      <c r="C131" s="12"/>
      <c r="D131" s="12"/>
      <c r="E131" s="13"/>
      <c r="F131" s="14"/>
      <c r="G131" s="16"/>
      <c r="H131" s="14"/>
      <c r="I131" s="14"/>
      <c r="J131" s="16"/>
      <c r="K131" s="12"/>
      <c r="L131" s="17"/>
    </row>
    <row r="132" ht="17.75" customHeight="1" spans="1:12">
      <c r="A132" s="11"/>
      <c r="B132" s="21"/>
      <c r="C132" s="21"/>
      <c r="D132" s="21"/>
      <c r="E132" s="22"/>
      <c r="F132" s="23"/>
      <c r="G132" s="26"/>
      <c r="H132" s="23"/>
      <c r="I132" s="23"/>
      <c r="J132" s="26"/>
      <c r="K132" s="21"/>
      <c r="L132" s="27"/>
    </row>
    <row r="133" ht="5.9" customHeight="1" spans="1:12">
      <c r="A133" s="31"/>
      <c r="B133" s="29"/>
      <c r="C133" s="29"/>
      <c r="D133" s="29"/>
      <c r="E133" s="29"/>
      <c r="F133" s="29"/>
      <c r="G133" s="29"/>
      <c r="H133" s="29"/>
      <c r="I133" s="29"/>
      <c r="J133" s="29"/>
      <c r="K133" s="29"/>
      <c r="L133" s="29"/>
    </row>
    <row r="134" ht="23.7" customHeight="1" spans="1:12">
      <c r="G134" s="30" t="s">
        <v>63</v>
      </c>
      <c r="H134" s="30"/>
      <c r="I134" s="30"/>
      <c r="J134" s="30"/>
      <c r="K134" s="30"/>
      <c r="L134" s="30"/>
    </row>
    <row r="135" ht="34.8" customHeight="1" spans="1:12">
      <c r="A135" s="1" t="s">
        <v>24</v>
      </c>
      <c r="B135" s="1"/>
      <c r="C135" s="1"/>
      <c r="D135" s="1"/>
      <c r="E135" s="1"/>
      <c r="F135" s="1"/>
      <c r="G135" s="1"/>
      <c r="H135" s="1"/>
      <c r="I135" s="1"/>
      <c r="J135" s="1"/>
      <c r="K135" s="1"/>
      <c r="L135" s="1"/>
    </row>
    <row r="136" ht="13.3" customHeight="1" spans="1:12">
      <c r="A136" s="2" t="s">
        <v>25</v>
      </c>
      <c r="B136" s="2"/>
      <c r="C136" s="2"/>
      <c r="D136" s="2"/>
      <c r="E136" s="2"/>
      <c r="F136" s="2"/>
      <c r="G136" s="2"/>
      <c r="H136" s="2"/>
      <c r="I136" s="2"/>
      <c r="J136" s="3" t="s">
        <v>187</v>
      </c>
      <c r="K136" s="3"/>
      <c r="L136" s="3"/>
    </row>
    <row r="137" ht="13.3" customHeight="1" spans="1:12">
      <c r="A137" s="4" t="s">
        <v>27</v>
      </c>
      <c r="B137" s="4"/>
      <c r="C137" s="4"/>
      <c r="D137" s="4"/>
      <c r="E137" s="4"/>
      <c r="F137" s="4"/>
      <c r="G137" s="4"/>
      <c r="H137" s="4"/>
      <c r="I137" s="4"/>
      <c r="J137" s="5"/>
      <c r="K137" s="5"/>
      <c r="L137" s="5"/>
    </row>
    <row r="138" ht="46.65" customHeight="1" spans="1:12">
      <c r="A138" s="6" t="s">
        <v>28</v>
      </c>
      <c r="B138" s="7" t="s">
        <v>29</v>
      </c>
      <c r="C138" s="7" t="s">
        <v>30</v>
      </c>
      <c r="D138" s="7" t="s">
        <v>31</v>
      </c>
      <c r="E138" s="7" t="s">
        <v>32</v>
      </c>
      <c r="F138" s="7" t="s">
        <v>33</v>
      </c>
      <c r="G138" s="8"/>
      <c r="H138" s="7" t="s">
        <v>34</v>
      </c>
      <c r="I138" s="7" t="s">
        <v>35</v>
      </c>
      <c r="J138" s="8"/>
      <c r="K138" s="7" t="s">
        <v>36</v>
      </c>
      <c r="L138" s="9" t="s">
        <v>37</v>
      </c>
    </row>
    <row r="139" ht="74" customHeight="1" spans="1:12">
      <c r="A139" s="11" t="s">
        <v>188</v>
      </c>
      <c r="B139" s="12" t="s">
        <v>189</v>
      </c>
      <c r="C139" s="12" t="s">
        <v>190</v>
      </c>
      <c r="D139" s="12" t="s">
        <v>191</v>
      </c>
      <c r="E139" s="13" t="s">
        <v>133</v>
      </c>
      <c r="F139" s="14" t="s">
        <v>192</v>
      </c>
      <c r="G139" s="38"/>
      <c r="H139" s="19"/>
      <c r="I139" s="15">
        <f>ROUND(IF(OR(ISERROR(F139),F139=""),0,F139)*IF(OR(ISERROR(H139),H139=""),0,H139),2)</f>
        <v>0</v>
      </c>
      <c r="J139" s="38"/>
      <c r="K139" s="12"/>
      <c r="L139" s="17"/>
    </row>
    <row r="140" ht="65.15" customHeight="1" spans="1:12">
      <c r="A140" s="55"/>
      <c r="B140" s="56"/>
      <c r="C140" s="56"/>
      <c r="D140" s="56"/>
      <c r="E140" s="57"/>
      <c r="F140" s="58"/>
      <c r="G140" s="59"/>
      <c r="H140" s="60"/>
      <c r="I140" s="58"/>
      <c r="J140" s="59"/>
      <c r="K140" s="56"/>
      <c r="L140" s="61"/>
    </row>
    <row r="141" ht="64.4" customHeight="1" spans="1:12">
      <c r="A141" s="39"/>
      <c r="B141" s="40"/>
      <c r="C141" s="40"/>
      <c r="D141" s="40"/>
      <c r="E141" s="50"/>
      <c r="F141" s="44"/>
      <c r="G141" s="45"/>
      <c r="H141" s="43"/>
      <c r="I141" s="44"/>
      <c r="J141" s="45"/>
      <c r="K141" s="40"/>
      <c r="L141" s="46"/>
    </row>
    <row r="142" ht="74" customHeight="1" spans="1:12">
      <c r="A142" s="11" t="s">
        <v>193</v>
      </c>
      <c r="B142" s="12" t="s">
        <v>194</v>
      </c>
      <c r="C142" s="12" t="s">
        <v>195</v>
      </c>
      <c r="D142" s="12" t="s">
        <v>196</v>
      </c>
      <c r="E142" s="13" t="s">
        <v>133</v>
      </c>
      <c r="F142" s="14" t="s">
        <v>38</v>
      </c>
      <c r="G142" s="38"/>
      <c r="H142" s="19"/>
      <c r="I142" s="15">
        <f>ROUND(IF(OR(ISERROR(F142),F142=""),0,F142)*IF(OR(ISERROR(H142),H142=""),0,H142),2)</f>
        <v>0</v>
      </c>
      <c r="J142" s="38"/>
      <c r="K142" s="12"/>
      <c r="L142" s="17"/>
    </row>
    <row r="143" ht="74" customHeight="1" spans="1:12">
      <c r="A143" s="55"/>
      <c r="B143" s="56"/>
      <c r="C143" s="56"/>
      <c r="D143" s="56"/>
      <c r="E143" s="57"/>
      <c r="F143" s="58"/>
      <c r="G143" s="59"/>
      <c r="H143" s="60"/>
      <c r="I143" s="58"/>
      <c r="J143" s="59"/>
      <c r="K143" s="56"/>
      <c r="L143" s="61"/>
    </row>
    <row r="144" ht="57" customHeight="1" spans="1:12">
      <c r="A144" s="55"/>
      <c r="B144" s="56"/>
      <c r="C144" s="56"/>
      <c r="D144" s="56"/>
      <c r="E144" s="57"/>
      <c r="F144" s="58"/>
      <c r="G144" s="59"/>
      <c r="H144" s="60"/>
      <c r="I144" s="58"/>
      <c r="J144" s="59"/>
      <c r="K144" s="56"/>
      <c r="L144" s="61"/>
    </row>
    <row r="145" ht="56.25" customHeight="1" spans="1:12">
      <c r="A145" s="39"/>
      <c r="B145" s="40"/>
      <c r="C145" s="40"/>
      <c r="D145" s="40"/>
      <c r="E145" s="50"/>
      <c r="F145" s="44"/>
      <c r="G145" s="45"/>
      <c r="H145" s="43"/>
      <c r="I145" s="44"/>
      <c r="J145" s="45"/>
      <c r="K145" s="40"/>
      <c r="L145" s="46"/>
    </row>
    <row r="146" ht="17.75" customHeight="1" spans="1:12">
      <c r="A146" s="11"/>
      <c r="B146" s="12"/>
      <c r="C146" s="12"/>
      <c r="D146" s="12"/>
      <c r="E146" s="13"/>
      <c r="F146" s="14"/>
      <c r="G146" s="16"/>
      <c r="H146" s="14"/>
      <c r="I146" s="14"/>
      <c r="J146" s="16"/>
      <c r="K146" s="12"/>
      <c r="L146" s="17"/>
    </row>
    <row r="147" ht="17.75" customHeight="1" spans="1:12">
      <c r="A147" s="11"/>
      <c r="B147" s="12"/>
      <c r="C147" s="12"/>
      <c r="D147" s="12"/>
      <c r="E147" s="13"/>
      <c r="F147" s="14"/>
      <c r="G147" s="16"/>
      <c r="H147" s="14"/>
      <c r="I147" s="14"/>
      <c r="J147" s="16"/>
      <c r="K147" s="12"/>
      <c r="L147" s="17"/>
    </row>
    <row r="148" ht="17" customHeight="1" spans="1:12">
      <c r="A148" s="11"/>
      <c r="B148" s="12"/>
      <c r="C148" s="12"/>
      <c r="D148" s="12"/>
      <c r="E148" s="13"/>
      <c r="F148" s="14"/>
      <c r="G148" s="16"/>
      <c r="H148" s="14"/>
      <c r="I148" s="14"/>
      <c r="J148" s="16"/>
      <c r="K148" s="12"/>
      <c r="L148" s="17"/>
    </row>
    <row r="149" ht="17.75" customHeight="1" spans="1:12">
      <c r="A149" s="11"/>
      <c r="B149" s="12"/>
      <c r="C149" s="12"/>
      <c r="D149" s="12"/>
      <c r="E149" s="13"/>
      <c r="F149" s="14"/>
      <c r="G149" s="16"/>
      <c r="H149" s="14"/>
      <c r="I149" s="14"/>
      <c r="J149" s="16"/>
      <c r="K149" s="12"/>
      <c r="L149" s="17"/>
    </row>
    <row r="150" ht="17.75" customHeight="1" spans="1:12">
      <c r="A150" s="11"/>
      <c r="B150" s="12"/>
      <c r="C150" s="12"/>
      <c r="D150" s="12"/>
      <c r="E150" s="13"/>
      <c r="F150" s="14"/>
      <c r="G150" s="16"/>
      <c r="H150" s="14"/>
      <c r="I150" s="14"/>
      <c r="J150" s="16"/>
      <c r="K150" s="12"/>
      <c r="L150" s="17"/>
    </row>
    <row r="151" ht="17" customHeight="1" spans="1:12">
      <c r="A151" s="11"/>
      <c r="B151" s="12"/>
      <c r="C151" s="12"/>
      <c r="D151" s="12"/>
      <c r="E151" s="13"/>
      <c r="F151" s="14"/>
      <c r="G151" s="16"/>
      <c r="H151" s="14"/>
      <c r="I151" s="14"/>
      <c r="J151" s="16"/>
      <c r="K151" s="12"/>
      <c r="L151" s="17"/>
    </row>
    <row r="152" ht="17.75" customHeight="1" spans="1:12">
      <c r="A152" s="11"/>
      <c r="B152" s="12"/>
      <c r="C152" s="12"/>
      <c r="D152" s="12"/>
      <c r="E152" s="13"/>
      <c r="F152" s="14"/>
      <c r="G152" s="16"/>
      <c r="H152" s="14"/>
      <c r="I152" s="14"/>
      <c r="J152" s="16"/>
      <c r="K152" s="12"/>
      <c r="L152" s="17"/>
    </row>
    <row r="153" ht="17" customHeight="1" spans="1:12">
      <c r="A153" s="11"/>
      <c r="B153" s="12"/>
      <c r="C153" s="12"/>
      <c r="D153" s="12"/>
      <c r="E153" s="13"/>
      <c r="F153" s="14"/>
      <c r="G153" s="16"/>
      <c r="H153" s="14"/>
      <c r="I153" s="14"/>
      <c r="J153" s="16"/>
      <c r="K153" s="12"/>
      <c r="L153" s="17"/>
    </row>
    <row r="154" ht="17.75" customHeight="1" spans="1:12">
      <c r="A154" s="11"/>
      <c r="B154" s="12"/>
      <c r="C154" s="12"/>
      <c r="D154" s="12"/>
      <c r="E154" s="13"/>
      <c r="F154" s="14"/>
      <c r="G154" s="16"/>
      <c r="H154" s="14"/>
      <c r="I154" s="14"/>
      <c r="J154" s="16"/>
      <c r="K154" s="12"/>
      <c r="L154" s="17"/>
    </row>
    <row r="155" ht="17.75" customHeight="1" spans="1:12">
      <c r="A155" s="11"/>
      <c r="B155" s="12"/>
      <c r="C155" s="12"/>
      <c r="D155" s="12"/>
      <c r="E155" s="13"/>
      <c r="F155" s="14"/>
      <c r="G155" s="16"/>
      <c r="H155" s="14"/>
      <c r="I155" s="14"/>
      <c r="J155" s="16"/>
      <c r="K155" s="12"/>
      <c r="L155" s="17"/>
    </row>
    <row r="156" ht="17" customHeight="1" spans="1:12">
      <c r="A156" s="11"/>
      <c r="B156" s="21"/>
      <c r="C156" s="21"/>
      <c r="D156" s="21"/>
      <c r="E156" s="22"/>
      <c r="F156" s="23"/>
      <c r="G156" s="26"/>
      <c r="H156" s="23"/>
      <c r="I156" s="23"/>
      <c r="J156" s="26"/>
      <c r="K156" s="21"/>
      <c r="L156" s="27"/>
    </row>
    <row r="157" ht="0.75" customHeight="1" spans="1:12">
      <c r="A157" s="31"/>
      <c r="B157" s="29"/>
      <c r="C157" s="29"/>
      <c r="D157" s="29"/>
      <c r="E157" s="29"/>
      <c r="F157" s="29"/>
      <c r="G157" s="29"/>
      <c r="H157" s="29"/>
      <c r="I157" s="29"/>
      <c r="J157" s="29"/>
      <c r="K157" s="29"/>
      <c r="L157" s="29"/>
    </row>
    <row r="158" ht="11.85" customHeight="1"/>
    <row r="159" ht="23.7" customHeight="1" spans="1:12">
      <c r="G159" s="30" t="s">
        <v>63</v>
      </c>
      <c r="H159" s="30"/>
      <c r="I159" s="30"/>
      <c r="J159" s="30"/>
      <c r="K159" s="30"/>
      <c r="L159" s="30"/>
    </row>
    <row r="160" ht="34.8" customHeight="1" spans="1:12">
      <c r="A160" s="1" t="s">
        <v>24</v>
      </c>
      <c r="B160" s="1"/>
      <c r="C160" s="1"/>
      <c r="D160" s="1"/>
      <c r="E160" s="1"/>
      <c r="F160" s="1"/>
      <c r="G160" s="1"/>
      <c r="H160" s="1"/>
      <c r="I160" s="1"/>
      <c r="J160" s="1"/>
      <c r="K160" s="1"/>
      <c r="L160" s="1"/>
    </row>
    <row r="161" ht="13.3" customHeight="1" spans="1:12">
      <c r="A161" s="2" t="s">
        <v>25</v>
      </c>
      <c r="B161" s="2"/>
      <c r="C161" s="2"/>
      <c r="D161" s="2"/>
      <c r="E161" s="2"/>
      <c r="F161" s="2"/>
      <c r="G161" s="2"/>
      <c r="H161" s="2"/>
      <c r="I161" s="2"/>
      <c r="J161" s="3" t="s">
        <v>197</v>
      </c>
      <c r="K161" s="3"/>
      <c r="L161" s="3"/>
    </row>
    <row r="162" ht="13.3" customHeight="1" spans="1:12">
      <c r="A162" s="4" t="s">
        <v>27</v>
      </c>
      <c r="B162" s="4"/>
      <c r="C162" s="4"/>
      <c r="D162" s="4"/>
      <c r="E162" s="4"/>
      <c r="F162" s="4"/>
      <c r="G162" s="4"/>
      <c r="H162" s="4"/>
      <c r="I162" s="4"/>
      <c r="J162" s="5"/>
      <c r="K162" s="5"/>
      <c r="L162" s="5"/>
    </row>
    <row r="163" ht="46.65" customHeight="1" spans="1:12">
      <c r="A163" s="6" t="s">
        <v>28</v>
      </c>
      <c r="B163" s="7" t="s">
        <v>29</v>
      </c>
      <c r="C163" s="7" t="s">
        <v>30</v>
      </c>
      <c r="D163" s="7" t="s">
        <v>31</v>
      </c>
      <c r="E163" s="7" t="s">
        <v>32</v>
      </c>
      <c r="F163" s="7" t="s">
        <v>33</v>
      </c>
      <c r="G163" s="8"/>
      <c r="H163" s="7" t="s">
        <v>34</v>
      </c>
      <c r="I163" s="7" t="s">
        <v>35</v>
      </c>
      <c r="J163" s="8"/>
      <c r="K163" s="7" t="s">
        <v>36</v>
      </c>
      <c r="L163" s="9" t="s">
        <v>37</v>
      </c>
    </row>
    <row r="164" ht="74" customHeight="1" spans="1:12">
      <c r="A164" s="11" t="s">
        <v>198</v>
      </c>
      <c r="B164" s="12" t="s">
        <v>199</v>
      </c>
      <c r="C164" s="12" t="s">
        <v>200</v>
      </c>
      <c r="D164" s="12" t="s">
        <v>201</v>
      </c>
      <c r="E164" s="13" t="s">
        <v>133</v>
      </c>
      <c r="F164" s="14" t="s">
        <v>38</v>
      </c>
      <c r="G164" s="38"/>
      <c r="H164" s="19"/>
      <c r="I164" s="15">
        <f>ROUND(IF(OR(ISERROR(F164),F164=""),0,F164)*IF(OR(ISERROR(H164),H164=""),0,H164),2)</f>
        <v>0</v>
      </c>
      <c r="J164" s="38"/>
      <c r="K164" s="12"/>
      <c r="L164" s="17"/>
    </row>
    <row r="165" ht="74" customHeight="1" spans="1:12">
      <c r="A165" s="55"/>
      <c r="B165" s="56"/>
      <c r="C165" s="56"/>
      <c r="D165" s="56"/>
      <c r="E165" s="57"/>
      <c r="F165" s="58"/>
      <c r="G165" s="59"/>
      <c r="H165" s="60"/>
      <c r="I165" s="58"/>
      <c r="J165" s="59"/>
      <c r="K165" s="56"/>
      <c r="L165" s="61"/>
    </row>
    <row r="166" ht="57" customHeight="1" spans="1:12">
      <c r="A166" s="55"/>
      <c r="B166" s="56"/>
      <c r="C166" s="56"/>
      <c r="D166" s="56"/>
      <c r="E166" s="57"/>
      <c r="F166" s="58"/>
      <c r="G166" s="59"/>
      <c r="H166" s="60"/>
      <c r="I166" s="58"/>
      <c r="J166" s="59"/>
      <c r="K166" s="56"/>
      <c r="L166" s="61"/>
    </row>
    <row r="167" ht="57" customHeight="1" spans="1:12">
      <c r="A167" s="39"/>
      <c r="B167" s="40"/>
      <c r="C167" s="40"/>
      <c r="D167" s="40"/>
      <c r="E167" s="50"/>
      <c r="F167" s="44"/>
      <c r="G167" s="45"/>
      <c r="H167" s="43"/>
      <c r="I167" s="44"/>
      <c r="J167" s="45"/>
      <c r="K167" s="40"/>
      <c r="L167" s="46"/>
    </row>
    <row r="168" ht="74" customHeight="1" spans="1:12">
      <c r="A168" s="11" t="s">
        <v>202</v>
      </c>
      <c r="B168" s="12" t="s">
        <v>203</v>
      </c>
      <c r="C168" s="12" t="s">
        <v>204</v>
      </c>
      <c r="D168" s="12" t="s">
        <v>205</v>
      </c>
      <c r="E168" s="13" t="s">
        <v>133</v>
      </c>
      <c r="F168" s="14" t="s">
        <v>38</v>
      </c>
      <c r="G168" s="38"/>
      <c r="H168" s="19"/>
      <c r="I168" s="15">
        <f>ROUND(IF(OR(ISERROR(F168),F168=""),0,F168)*IF(OR(ISERROR(H168),H168=""),0,H168),2)</f>
        <v>0</v>
      </c>
      <c r="J168" s="38"/>
      <c r="K168" s="12"/>
      <c r="L168" s="17"/>
    </row>
    <row r="169" ht="41.45" customHeight="1" spans="1:12">
      <c r="A169" s="55"/>
      <c r="B169" s="56"/>
      <c r="C169" s="56"/>
      <c r="D169" s="56"/>
      <c r="E169" s="57"/>
      <c r="F169" s="58"/>
      <c r="G169" s="59"/>
      <c r="H169" s="60"/>
      <c r="I169" s="58"/>
      <c r="J169" s="59"/>
      <c r="K169" s="56"/>
      <c r="L169" s="61"/>
    </row>
    <row r="170" ht="40.7" customHeight="1" spans="1:12">
      <c r="A170" s="39"/>
      <c r="B170" s="40"/>
      <c r="C170" s="40"/>
      <c r="D170" s="40"/>
      <c r="E170" s="50"/>
      <c r="F170" s="44"/>
      <c r="G170" s="45"/>
      <c r="H170" s="43"/>
      <c r="I170" s="44"/>
      <c r="J170" s="45"/>
      <c r="K170" s="40"/>
      <c r="L170" s="46"/>
    </row>
    <row r="171" ht="74" customHeight="1" spans="1:12">
      <c r="A171" s="11" t="s">
        <v>206</v>
      </c>
      <c r="B171" s="12" t="s">
        <v>207</v>
      </c>
      <c r="C171" s="12" t="s">
        <v>208</v>
      </c>
      <c r="D171" s="12" t="s">
        <v>209</v>
      </c>
      <c r="E171" s="13" t="s">
        <v>133</v>
      </c>
      <c r="F171" s="14" t="s">
        <v>38</v>
      </c>
      <c r="G171" s="38"/>
      <c r="H171" s="19"/>
      <c r="I171" s="15">
        <f>ROUND(IF(OR(ISERROR(F171),F171=""),0,F171)*IF(OR(ISERROR(H171),H171=""),0,H171),2)</f>
        <v>0</v>
      </c>
      <c r="J171" s="38"/>
      <c r="K171" s="12"/>
      <c r="L171" s="17"/>
    </row>
    <row r="172" ht="52.55" customHeight="1" spans="1:12">
      <c r="A172" s="55"/>
      <c r="B172" s="56"/>
      <c r="C172" s="56"/>
      <c r="D172" s="56"/>
      <c r="E172" s="57"/>
      <c r="F172" s="58"/>
      <c r="G172" s="59"/>
      <c r="H172" s="60"/>
      <c r="I172" s="58"/>
      <c r="J172" s="59"/>
      <c r="K172" s="56"/>
      <c r="L172" s="61"/>
    </row>
    <row r="173" ht="52.55" customHeight="1" spans="1:12">
      <c r="A173" s="39"/>
      <c r="B173" s="40"/>
      <c r="C173" s="40"/>
      <c r="D173" s="40"/>
      <c r="E173" s="50"/>
      <c r="F173" s="44"/>
      <c r="G173" s="45"/>
      <c r="H173" s="43"/>
      <c r="I173" s="44"/>
      <c r="J173" s="45"/>
      <c r="K173" s="40"/>
      <c r="L173" s="46"/>
    </row>
    <row r="174" ht="17.75" customHeight="1" spans="1:12">
      <c r="A174" s="11"/>
      <c r="B174" s="12"/>
      <c r="C174" s="12"/>
      <c r="D174" s="12"/>
      <c r="E174" s="13"/>
      <c r="F174" s="14"/>
      <c r="G174" s="16"/>
      <c r="H174" s="14"/>
      <c r="I174" s="14"/>
      <c r="J174" s="16"/>
      <c r="K174" s="12"/>
      <c r="L174" s="17"/>
    </row>
    <row r="175" ht="17" customHeight="1" spans="1:12">
      <c r="A175" s="11"/>
      <c r="B175" s="12"/>
      <c r="C175" s="12"/>
      <c r="D175" s="12"/>
      <c r="E175" s="13"/>
      <c r="F175" s="14"/>
      <c r="G175" s="16"/>
      <c r="H175" s="14"/>
      <c r="I175" s="14"/>
      <c r="J175" s="16"/>
      <c r="K175" s="12"/>
      <c r="L175" s="17"/>
    </row>
    <row r="176" ht="17.75" customHeight="1" spans="1:12">
      <c r="A176" s="11"/>
      <c r="B176" s="12"/>
      <c r="C176" s="12"/>
      <c r="D176" s="12"/>
      <c r="E176" s="13"/>
      <c r="F176" s="14"/>
      <c r="G176" s="16"/>
      <c r="H176" s="14"/>
      <c r="I176" s="14"/>
      <c r="J176" s="16"/>
      <c r="K176" s="12"/>
      <c r="L176" s="17"/>
    </row>
    <row r="177" ht="17.75" customHeight="1" spans="1:12">
      <c r="A177" s="11"/>
      <c r="B177" s="21"/>
      <c r="C177" s="21"/>
      <c r="D177" s="21"/>
      <c r="E177" s="22"/>
      <c r="F177" s="23"/>
      <c r="G177" s="26"/>
      <c r="H177" s="23"/>
      <c r="I177" s="23"/>
      <c r="J177" s="26"/>
      <c r="K177" s="21"/>
      <c r="L177" s="27"/>
    </row>
    <row r="178" ht="2.2" customHeight="1" spans="1:12">
      <c r="A178" s="31"/>
      <c r="B178" s="29"/>
      <c r="C178" s="29"/>
      <c r="D178" s="29"/>
      <c r="E178" s="29"/>
      <c r="F178" s="29"/>
      <c r="G178" s="29"/>
      <c r="H178" s="29"/>
      <c r="I178" s="29"/>
      <c r="J178" s="29"/>
      <c r="K178" s="29"/>
      <c r="L178" s="29"/>
    </row>
    <row r="179" ht="23.7" customHeight="1" spans="1:12">
      <c r="G179" s="30" t="s">
        <v>63</v>
      </c>
      <c r="H179" s="30"/>
      <c r="I179" s="30"/>
      <c r="J179" s="30"/>
      <c r="K179" s="30"/>
      <c r="L179" s="30"/>
    </row>
    <row r="180" ht="34.8" customHeight="1" spans="1:12">
      <c r="A180" s="1" t="s">
        <v>24</v>
      </c>
      <c r="B180" s="1"/>
      <c r="C180" s="1"/>
      <c r="D180" s="1"/>
      <c r="E180" s="1"/>
      <c r="F180" s="1"/>
      <c r="G180" s="1"/>
      <c r="H180" s="1"/>
      <c r="I180" s="1"/>
      <c r="J180" s="1"/>
      <c r="K180" s="1"/>
      <c r="L180" s="1"/>
    </row>
    <row r="181" ht="13.3" customHeight="1" spans="1:12">
      <c r="A181" s="2" t="s">
        <v>25</v>
      </c>
      <c r="B181" s="2"/>
      <c r="C181" s="2"/>
      <c r="D181" s="2"/>
      <c r="E181" s="2"/>
      <c r="F181" s="2"/>
      <c r="G181" s="2"/>
      <c r="H181" s="2"/>
      <c r="I181" s="2"/>
      <c r="J181" s="3" t="s">
        <v>210</v>
      </c>
      <c r="K181" s="3"/>
      <c r="L181" s="3"/>
    </row>
    <row r="182" ht="13.3" customHeight="1" spans="1:12">
      <c r="A182" s="4" t="s">
        <v>27</v>
      </c>
      <c r="B182" s="4"/>
      <c r="C182" s="4"/>
      <c r="D182" s="4"/>
      <c r="E182" s="4"/>
      <c r="F182" s="4"/>
      <c r="G182" s="4"/>
      <c r="H182" s="4"/>
      <c r="I182" s="4"/>
      <c r="J182" s="5"/>
      <c r="K182" s="5"/>
      <c r="L182" s="5"/>
    </row>
    <row r="183" ht="46.65" customHeight="1" spans="1:12">
      <c r="A183" s="6" t="s">
        <v>28</v>
      </c>
      <c r="B183" s="7" t="s">
        <v>29</v>
      </c>
      <c r="C183" s="7" t="s">
        <v>30</v>
      </c>
      <c r="D183" s="7" t="s">
        <v>31</v>
      </c>
      <c r="E183" s="7" t="s">
        <v>32</v>
      </c>
      <c r="F183" s="7" t="s">
        <v>33</v>
      </c>
      <c r="G183" s="8"/>
      <c r="H183" s="7" t="s">
        <v>34</v>
      </c>
      <c r="I183" s="7" t="s">
        <v>35</v>
      </c>
      <c r="J183" s="8"/>
      <c r="K183" s="7" t="s">
        <v>36</v>
      </c>
      <c r="L183" s="9" t="s">
        <v>37</v>
      </c>
    </row>
    <row r="184" ht="74" customHeight="1" spans="1:12">
      <c r="A184" s="11" t="s">
        <v>211</v>
      </c>
      <c r="B184" s="12" t="s">
        <v>212</v>
      </c>
      <c r="C184" s="12" t="s">
        <v>213</v>
      </c>
      <c r="D184" s="12" t="s">
        <v>214</v>
      </c>
      <c r="E184" s="13" t="s">
        <v>133</v>
      </c>
      <c r="F184" s="14" t="s">
        <v>38</v>
      </c>
      <c r="G184" s="38"/>
      <c r="H184" s="19"/>
      <c r="I184" s="15">
        <f>ROUND(IF(OR(ISERROR(F184),F184=""),0,F184)*IF(OR(ISERROR(H184),H184=""),0,H184),2)</f>
        <v>0</v>
      </c>
      <c r="J184" s="38"/>
      <c r="K184" s="12"/>
      <c r="L184" s="17"/>
    </row>
    <row r="185" ht="47.35" customHeight="1" spans="1:12">
      <c r="A185" s="55"/>
      <c r="B185" s="56"/>
      <c r="C185" s="56"/>
      <c r="D185" s="56"/>
      <c r="E185" s="57"/>
      <c r="F185" s="58"/>
      <c r="G185" s="59"/>
      <c r="H185" s="60"/>
      <c r="I185" s="58"/>
      <c r="J185" s="59"/>
      <c r="K185" s="56"/>
      <c r="L185" s="61"/>
    </row>
    <row r="186" ht="46.65" customHeight="1" spans="1:12">
      <c r="A186" s="39"/>
      <c r="B186" s="40"/>
      <c r="C186" s="40"/>
      <c r="D186" s="40"/>
      <c r="E186" s="50"/>
      <c r="F186" s="44"/>
      <c r="G186" s="45"/>
      <c r="H186" s="43"/>
      <c r="I186" s="44"/>
      <c r="J186" s="45"/>
      <c r="K186" s="40"/>
      <c r="L186" s="46"/>
    </row>
    <row r="187" ht="74" customHeight="1" spans="1:12">
      <c r="A187" s="11" t="s">
        <v>215</v>
      </c>
      <c r="B187" s="12" t="s">
        <v>216</v>
      </c>
      <c r="C187" s="12" t="s">
        <v>217</v>
      </c>
      <c r="D187" s="12" t="s">
        <v>218</v>
      </c>
      <c r="E187" s="13" t="s">
        <v>219</v>
      </c>
      <c r="F187" s="14" t="s">
        <v>38</v>
      </c>
      <c r="G187" s="38"/>
      <c r="H187" s="19"/>
      <c r="I187" s="15">
        <f>ROUND(IF(OR(ISERROR(F187),F187=""),0,F187)*IF(OR(ISERROR(H187),H187=""),0,H187),2)</f>
        <v>0</v>
      </c>
      <c r="J187" s="38"/>
      <c r="K187" s="12"/>
      <c r="L187" s="17"/>
    </row>
    <row r="188" ht="65.15" customHeight="1" spans="1:12">
      <c r="A188" s="55"/>
      <c r="B188" s="56"/>
      <c r="C188" s="56"/>
      <c r="D188" s="56"/>
      <c r="E188" s="57"/>
      <c r="F188" s="58"/>
      <c r="G188" s="59"/>
      <c r="H188" s="60"/>
      <c r="I188" s="58"/>
      <c r="J188" s="59"/>
      <c r="K188" s="56"/>
      <c r="L188" s="61"/>
    </row>
    <row r="189" ht="64.4" customHeight="1" spans="1:12">
      <c r="A189" s="39"/>
      <c r="B189" s="40"/>
      <c r="C189" s="40"/>
      <c r="D189" s="40"/>
      <c r="E189" s="50"/>
      <c r="F189" s="44"/>
      <c r="G189" s="45"/>
      <c r="H189" s="43"/>
      <c r="I189" s="44"/>
      <c r="J189" s="45"/>
      <c r="K189" s="40"/>
      <c r="L189" s="46"/>
    </row>
    <row r="190" ht="42.2" customHeight="1" spans="1:12">
      <c r="A190" s="11" t="s">
        <v>220</v>
      </c>
      <c r="B190" s="12" t="s">
        <v>221</v>
      </c>
      <c r="C190" s="12" t="s">
        <v>222</v>
      </c>
      <c r="D190" s="12" t="s">
        <v>223</v>
      </c>
      <c r="E190" s="13" t="s">
        <v>219</v>
      </c>
      <c r="F190" s="14" t="s">
        <v>38</v>
      </c>
      <c r="G190" s="38"/>
      <c r="H190" s="19"/>
      <c r="I190" s="15">
        <f>ROUND(IF(OR(ISERROR(F190),F190=""),0,F190)*IF(OR(ISERROR(H190),H190=""),0,H190),2)</f>
        <v>0</v>
      </c>
      <c r="J190" s="38"/>
      <c r="K190" s="12"/>
      <c r="L190" s="17"/>
    </row>
    <row r="191" ht="42.2" customHeight="1" spans="1:12">
      <c r="A191" s="39"/>
      <c r="B191" s="40"/>
      <c r="C191" s="40"/>
      <c r="D191" s="40"/>
      <c r="E191" s="50"/>
      <c r="F191" s="44"/>
      <c r="G191" s="45"/>
      <c r="H191" s="43"/>
      <c r="I191" s="44"/>
      <c r="J191" s="45"/>
      <c r="K191" s="40"/>
      <c r="L191" s="46"/>
    </row>
    <row r="192" ht="42.95" customHeight="1" spans="1:12">
      <c r="A192" s="11" t="s">
        <v>224</v>
      </c>
      <c r="B192" s="12" t="s">
        <v>225</v>
      </c>
      <c r="C192" s="12" t="s">
        <v>226</v>
      </c>
      <c r="D192" s="12" t="s">
        <v>227</v>
      </c>
      <c r="E192" s="13" t="s">
        <v>133</v>
      </c>
      <c r="F192" s="14" t="s">
        <v>192</v>
      </c>
      <c r="G192" s="38"/>
      <c r="H192" s="19"/>
      <c r="I192" s="15">
        <f>ROUND(IF(OR(ISERROR(F192),F192=""),0,F192)*IF(OR(ISERROR(H192),H192=""),0,H192),2)</f>
        <v>0</v>
      </c>
      <c r="J192" s="38"/>
      <c r="K192" s="12"/>
      <c r="L192" s="17"/>
    </row>
    <row r="193" ht="42.2" customHeight="1" spans="1:12">
      <c r="A193" s="39"/>
      <c r="B193" s="40"/>
      <c r="C193" s="40"/>
      <c r="D193" s="40"/>
      <c r="E193" s="50"/>
      <c r="F193" s="44"/>
      <c r="G193" s="45"/>
      <c r="H193" s="43"/>
      <c r="I193" s="44"/>
      <c r="J193" s="45"/>
      <c r="K193" s="40"/>
      <c r="L193" s="46"/>
    </row>
    <row r="194" ht="17" customHeight="1" spans="1:12">
      <c r="A194" s="11" t="s">
        <v>228</v>
      </c>
      <c r="B194" s="12" t="s">
        <v>46</v>
      </c>
      <c r="C194" s="12" t="s">
        <v>229</v>
      </c>
      <c r="D194" s="12"/>
      <c r="E194" s="13"/>
      <c r="F194" s="14" t="s">
        <v>38</v>
      </c>
      <c r="G194" s="16"/>
      <c r="H194" s="14" t="s">
        <v>41</v>
      </c>
      <c r="I194" s="15">
        <f>ROUND(IF(OR(ISERROR(I208),I208=""),0,I208)+IF(OR(ISERROR(I211),I211=""),0,I211)+IF(OR(ISERROR(I214),I214=""),0,I214),2)</f>
        <v>0</v>
      </c>
      <c r="J194" s="16"/>
      <c r="K194" s="12"/>
      <c r="L194" s="17"/>
    </row>
    <row r="195" ht="17.75" customHeight="1" spans="1:12">
      <c r="A195" s="11"/>
      <c r="B195" s="12"/>
      <c r="C195" s="12"/>
      <c r="D195" s="12"/>
      <c r="E195" s="13"/>
      <c r="F195" s="14"/>
      <c r="G195" s="16"/>
      <c r="H195" s="14"/>
      <c r="I195" s="14"/>
      <c r="J195" s="16"/>
      <c r="K195" s="12"/>
      <c r="L195" s="17"/>
    </row>
    <row r="196" ht="17.75" customHeight="1" spans="1:12">
      <c r="A196" s="11"/>
      <c r="B196" s="12"/>
      <c r="C196" s="12"/>
      <c r="D196" s="12"/>
      <c r="E196" s="13"/>
      <c r="F196" s="14"/>
      <c r="G196" s="16"/>
      <c r="H196" s="14"/>
      <c r="I196" s="14"/>
      <c r="J196" s="16"/>
      <c r="K196" s="12"/>
      <c r="L196" s="17"/>
    </row>
    <row r="197" ht="17" customHeight="1" spans="1:12">
      <c r="A197" s="11"/>
      <c r="B197" s="12"/>
      <c r="C197" s="12"/>
      <c r="D197" s="12"/>
      <c r="E197" s="13"/>
      <c r="F197" s="14"/>
      <c r="G197" s="16"/>
      <c r="H197" s="14"/>
      <c r="I197" s="14"/>
      <c r="J197" s="16"/>
      <c r="K197" s="12"/>
      <c r="L197" s="17"/>
    </row>
    <row r="198" ht="17.75" customHeight="1" spans="1:12">
      <c r="A198" s="11"/>
      <c r="B198" s="12"/>
      <c r="C198" s="12"/>
      <c r="D198" s="12"/>
      <c r="E198" s="13"/>
      <c r="F198" s="14"/>
      <c r="G198" s="16"/>
      <c r="H198" s="14"/>
      <c r="I198" s="14"/>
      <c r="J198" s="16"/>
      <c r="K198" s="12"/>
      <c r="L198" s="17"/>
    </row>
    <row r="199" ht="17.75" customHeight="1" spans="1:12">
      <c r="A199" s="11"/>
      <c r="B199" s="12"/>
      <c r="C199" s="12"/>
      <c r="D199" s="12"/>
      <c r="E199" s="13"/>
      <c r="F199" s="14"/>
      <c r="G199" s="16"/>
      <c r="H199" s="14"/>
      <c r="I199" s="14"/>
      <c r="J199" s="16"/>
      <c r="K199" s="12"/>
      <c r="L199" s="17"/>
    </row>
    <row r="200" ht="17" customHeight="1" spans="1:12">
      <c r="A200" s="11"/>
      <c r="B200" s="21"/>
      <c r="C200" s="21"/>
      <c r="D200" s="21"/>
      <c r="E200" s="22"/>
      <c r="F200" s="23"/>
      <c r="G200" s="26"/>
      <c r="H200" s="23"/>
      <c r="I200" s="23"/>
      <c r="J200" s="26"/>
      <c r="K200" s="21"/>
      <c r="L200" s="27"/>
    </row>
    <row r="201" ht="0.75" customHeight="1" spans="1:12">
      <c r="A201" s="31"/>
      <c r="B201" s="29"/>
      <c r="C201" s="29"/>
      <c r="D201" s="29"/>
      <c r="E201" s="29"/>
      <c r="F201" s="29"/>
      <c r="G201" s="29"/>
      <c r="H201" s="29"/>
      <c r="I201" s="29"/>
      <c r="J201" s="29"/>
      <c r="K201" s="29"/>
      <c r="L201" s="29"/>
    </row>
    <row r="202" ht="5.9" customHeight="1"/>
    <row r="203" ht="23.7" customHeight="1" spans="1:12">
      <c r="G203" s="30" t="s">
        <v>63</v>
      </c>
      <c r="H203" s="30"/>
      <c r="I203" s="30"/>
      <c r="J203" s="30"/>
      <c r="K203" s="30"/>
      <c r="L203" s="30"/>
    </row>
    <row r="204" ht="34.8" customHeight="1" spans="1:12">
      <c r="A204" s="1" t="s">
        <v>24</v>
      </c>
      <c r="B204" s="1"/>
      <c r="C204" s="1"/>
      <c r="D204" s="1"/>
      <c r="E204" s="1"/>
      <c r="F204" s="1"/>
      <c r="G204" s="1"/>
      <c r="H204" s="1"/>
      <c r="I204" s="1"/>
      <c r="J204" s="1"/>
      <c r="K204" s="1"/>
      <c r="L204" s="1"/>
    </row>
    <row r="205" ht="13.3" customHeight="1" spans="1:12">
      <c r="A205" s="2" t="s">
        <v>25</v>
      </c>
      <c r="B205" s="2"/>
      <c r="C205" s="2"/>
      <c r="D205" s="2"/>
      <c r="E205" s="2"/>
      <c r="F205" s="2"/>
      <c r="G205" s="2"/>
      <c r="H205" s="2"/>
      <c r="I205" s="2"/>
      <c r="J205" s="3" t="s">
        <v>230</v>
      </c>
      <c r="K205" s="3"/>
      <c r="L205" s="3"/>
    </row>
    <row r="206" ht="13.3" customHeight="1" spans="1:12">
      <c r="A206" s="4" t="s">
        <v>27</v>
      </c>
      <c r="B206" s="4"/>
      <c r="C206" s="4"/>
      <c r="D206" s="4"/>
      <c r="E206" s="4"/>
      <c r="F206" s="4"/>
      <c r="G206" s="4"/>
      <c r="H206" s="4"/>
      <c r="I206" s="4"/>
      <c r="J206" s="5"/>
      <c r="K206" s="5"/>
      <c r="L206" s="5"/>
    </row>
    <row r="207" ht="46.65" customHeight="1" spans="1:12">
      <c r="A207" s="6" t="s">
        <v>28</v>
      </c>
      <c r="B207" s="7" t="s">
        <v>29</v>
      </c>
      <c r="C207" s="7" t="s">
        <v>30</v>
      </c>
      <c r="D207" s="7" t="s">
        <v>31</v>
      </c>
      <c r="E207" s="7" t="s">
        <v>32</v>
      </c>
      <c r="F207" s="7" t="s">
        <v>33</v>
      </c>
      <c r="G207" s="8"/>
      <c r="H207" s="7" t="s">
        <v>34</v>
      </c>
      <c r="I207" s="7" t="s">
        <v>35</v>
      </c>
      <c r="J207" s="8"/>
      <c r="K207" s="7" t="s">
        <v>36</v>
      </c>
      <c r="L207" s="9" t="s">
        <v>37</v>
      </c>
    </row>
    <row r="208" ht="74" customHeight="1" spans="1:12">
      <c r="A208" s="11" t="s">
        <v>231</v>
      </c>
      <c r="B208" s="12" t="s">
        <v>232</v>
      </c>
      <c r="C208" s="12" t="s">
        <v>233</v>
      </c>
      <c r="D208" s="12" t="s">
        <v>234</v>
      </c>
      <c r="E208" s="13" t="s">
        <v>171</v>
      </c>
      <c r="F208" s="14" t="s">
        <v>235</v>
      </c>
      <c r="G208" s="38"/>
      <c r="H208" s="19"/>
      <c r="I208" s="15">
        <f>ROUND(IF(OR(ISERROR(F208),F208=""),0,F208)*IF(OR(ISERROR(H208),H208=""),0,H208),2)</f>
        <v>0</v>
      </c>
      <c r="J208" s="38"/>
      <c r="K208" s="12"/>
      <c r="L208" s="17"/>
    </row>
    <row r="209" ht="47.35" customHeight="1" spans="1:12">
      <c r="A209" s="55"/>
      <c r="B209" s="56"/>
      <c r="C209" s="56"/>
      <c r="D209" s="56"/>
      <c r="E209" s="57"/>
      <c r="F209" s="58"/>
      <c r="G209" s="59"/>
      <c r="H209" s="60"/>
      <c r="I209" s="58"/>
      <c r="J209" s="59"/>
      <c r="K209" s="56"/>
      <c r="L209" s="61"/>
    </row>
    <row r="210" ht="46.65" customHeight="1" spans="1:12">
      <c r="A210" s="39"/>
      <c r="B210" s="40"/>
      <c r="C210" s="40"/>
      <c r="D210" s="40"/>
      <c r="E210" s="50"/>
      <c r="F210" s="44"/>
      <c r="G210" s="45"/>
      <c r="H210" s="43"/>
      <c r="I210" s="44"/>
      <c r="J210" s="45"/>
      <c r="K210" s="40"/>
      <c r="L210" s="46"/>
    </row>
    <row r="211" ht="74" customHeight="1" spans="1:12">
      <c r="A211" s="11" t="s">
        <v>236</v>
      </c>
      <c r="B211" s="12" t="s">
        <v>237</v>
      </c>
      <c r="C211" s="12" t="s">
        <v>238</v>
      </c>
      <c r="D211" s="12" t="s">
        <v>239</v>
      </c>
      <c r="E211" s="13" t="s">
        <v>240</v>
      </c>
      <c r="F211" s="14" t="s">
        <v>140</v>
      </c>
      <c r="G211" s="38"/>
      <c r="H211" s="19"/>
      <c r="I211" s="15">
        <f>ROUND(IF(OR(ISERROR(F211),F211=""),0,F211)*IF(OR(ISERROR(H211),H211=""),0,H211),2)</f>
        <v>0</v>
      </c>
      <c r="J211" s="38"/>
      <c r="K211" s="12"/>
      <c r="L211" s="17"/>
    </row>
    <row r="212" ht="53.3" customHeight="1" spans="1:12">
      <c r="A212" s="55"/>
      <c r="B212" s="56"/>
      <c r="C212" s="56"/>
      <c r="D212" s="56"/>
      <c r="E212" s="57"/>
      <c r="F212" s="58"/>
      <c r="G212" s="59"/>
      <c r="H212" s="60"/>
      <c r="I212" s="58"/>
      <c r="J212" s="59"/>
      <c r="K212" s="56"/>
      <c r="L212" s="61"/>
    </row>
    <row r="213" ht="52.55" customHeight="1" spans="1:12">
      <c r="A213" s="39"/>
      <c r="B213" s="40"/>
      <c r="C213" s="40"/>
      <c r="D213" s="40"/>
      <c r="E213" s="50"/>
      <c r="F213" s="44"/>
      <c r="G213" s="45"/>
      <c r="H213" s="43"/>
      <c r="I213" s="44"/>
      <c r="J213" s="45"/>
      <c r="K213" s="40"/>
      <c r="L213" s="46"/>
    </row>
    <row r="214" ht="42.2" customHeight="1" spans="1:12">
      <c r="A214" s="11" t="s">
        <v>241</v>
      </c>
      <c r="B214" s="12" t="s">
        <v>242</v>
      </c>
      <c r="C214" s="12" t="s">
        <v>243</v>
      </c>
      <c r="D214" s="12" t="s">
        <v>244</v>
      </c>
      <c r="E214" s="13" t="s">
        <v>72</v>
      </c>
      <c r="F214" s="14" t="s">
        <v>245</v>
      </c>
      <c r="G214" s="38"/>
      <c r="H214" s="19"/>
      <c r="I214" s="15">
        <f>ROUND(IF(OR(ISERROR(F214),F214=""),0,F214)*IF(OR(ISERROR(H214),H214=""),0,H214),2)</f>
        <v>0</v>
      </c>
      <c r="J214" s="38"/>
      <c r="K214" s="12"/>
      <c r="L214" s="17"/>
    </row>
    <row r="215" ht="42.2" customHeight="1" spans="1:12">
      <c r="A215" s="39"/>
      <c r="B215" s="40"/>
      <c r="C215" s="40"/>
      <c r="D215" s="40"/>
      <c r="E215" s="50"/>
      <c r="F215" s="44"/>
      <c r="G215" s="45"/>
      <c r="H215" s="43"/>
      <c r="I215" s="44"/>
      <c r="J215" s="45"/>
      <c r="K215" s="40"/>
      <c r="L215" s="46"/>
    </row>
    <row r="216" ht="17.75" customHeight="1" spans="1:12">
      <c r="A216" s="11" t="s">
        <v>246</v>
      </c>
      <c r="B216" s="12" t="s">
        <v>247</v>
      </c>
      <c r="C216" s="12" t="s">
        <v>248</v>
      </c>
      <c r="D216" s="12"/>
      <c r="E216" s="13"/>
      <c r="F216" s="14" t="s">
        <v>38</v>
      </c>
      <c r="G216" s="16"/>
      <c r="H216" s="14" t="s">
        <v>41</v>
      </c>
      <c r="I216" s="15">
        <f>ROUND(IF(OR(ISERROR(I217),I217=""),0,I217),2)</f>
        <v>0</v>
      </c>
      <c r="J216" s="16"/>
      <c r="K216" s="12"/>
      <c r="L216" s="17"/>
    </row>
    <row r="217" ht="60.7" customHeight="1" spans="1:12">
      <c r="A217" s="11" t="s">
        <v>249</v>
      </c>
      <c r="B217" s="12" t="s">
        <v>250</v>
      </c>
      <c r="C217" s="12" t="s">
        <v>251</v>
      </c>
      <c r="D217" s="12" t="s">
        <v>252</v>
      </c>
      <c r="E217" s="13" t="s">
        <v>171</v>
      </c>
      <c r="F217" s="14" t="s">
        <v>253</v>
      </c>
      <c r="G217" s="38"/>
      <c r="H217" s="19"/>
      <c r="I217" s="15">
        <f>ROUND(IF(OR(ISERROR(F217),F217=""),0,F217)*IF(OR(ISERROR(H217),H217=""),0,H217),2)</f>
        <v>0</v>
      </c>
      <c r="J217" s="38"/>
      <c r="K217" s="12"/>
      <c r="L217" s="17"/>
    </row>
    <row r="218" ht="59.95" customHeight="1" spans="1:12">
      <c r="A218" s="39"/>
      <c r="B218" s="40"/>
      <c r="C218" s="40"/>
      <c r="D218" s="40"/>
      <c r="E218" s="50"/>
      <c r="F218" s="44"/>
      <c r="G218" s="45"/>
      <c r="H218" s="43"/>
      <c r="I218" s="44"/>
      <c r="J218" s="45"/>
      <c r="K218" s="40"/>
      <c r="L218" s="46"/>
    </row>
    <row r="219" ht="17" customHeight="1" spans="1:12">
      <c r="A219" s="11" t="s">
        <v>254</v>
      </c>
      <c r="B219" s="12" t="s">
        <v>255</v>
      </c>
      <c r="C219" s="12" t="s">
        <v>256</v>
      </c>
      <c r="D219" s="12"/>
      <c r="E219" s="13"/>
      <c r="F219" s="14" t="s">
        <v>38</v>
      </c>
      <c r="G219" s="16"/>
      <c r="H219" s="14" t="s">
        <v>41</v>
      </c>
      <c r="I219" s="15">
        <f>ROUND(IF(OR(ISERROR(I230),I230=""),0,I230),2)</f>
        <v>0</v>
      </c>
      <c r="J219" s="16"/>
      <c r="K219" s="12"/>
      <c r="L219" s="17"/>
    </row>
    <row r="220" ht="17.75" customHeight="1" spans="1:12">
      <c r="A220" s="11"/>
      <c r="B220" s="12"/>
      <c r="C220" s="12"/>
      <c r="D220" s="12"/>
      <c r="E220" s="13"/>
      <c r="F220" s="14"/>
      <c r="G220" s="16"/>
      <c r="H220" s="14"/>
      <c r="I220" s="14"/>
      <c r="J220" s="16"/>
      <c r="K220" s="12"/>
      <c r="L220" s="17"/>
    </row>
    <row r="221" ht="17" customHeight="1" spans="1:12">
      <c r="A221" s="11"/>
      <c r="B221" s="12"/>
      <c r="C221" s="12"/>
      <c r="D221" s="12"/>
      <c r="E221" s="13"/>
      <c r="F221" s="14"/>
      <c r="G221" s="16"/>
      <c r="H221" s="14"/>
      <c r="I221" s="14"/>
      <c r="J221" s="16"/>
      <c r="K221" s="12"/>
      <c r="L221" s="17"/>
    </row>
    <row r="222" ht="17.75" customHeight="1" spans="1:12">
      <c r="A222" s="11"/>
      <c r="B222" s="12"/>
      <c r="C222" s="12"/>
      <c r="D222" s="12"/>
      <c r="E222" s="13"/>
      <c r="F222" s="14"/>
      <c r="G222" s="16"/>
      <c r="H222" s="14"/>
      <c r="I222" s="14"/>
      <c r="J222" s="16"/>
      <c r="K222" s="12"/>
      <c r="L222" s="17"/>
    </row>
    <row r="223" ht="17.75" customHeight="1" spans="1:12">
      <c r="A223" s="11"/>
      <c r="B223" s="21"/>
      <c r="C223" s="21"/>
      <c r="D223" s="21"/>
      <c r="E223" s="22"/>
      <c r="F223" s="23"/>
      <c r="G223" s="26"/>
      <c r="H223" s="23"/>
      <c r="I223" s="23"/>
      <c r="J223" s="26"/>
      <c r="K223" s="21"/>
      <c r="L223" s="27"/>
    </row>
    <row r="224" ht="11.85" customHeight="1" spans="1:12">
      <c r="A224" s="31"/>
      <c r="B224" s="29"/>
      <c r="C224" s="29"/>
      <c r="D224" s="29"/>
      <c r="E224" s="29"/>
      <c r="F224" s="29"/>
      <c r="G224" s="29"/>
      <c r="H224" s="29"/>
      <c r="I224" s="29"/>
      <c r="J224" s="29"/>
      <c r="K224" s="29"/>
      <c r="L224" s="29"/>
    </row>
    <row r="225" ht="23.7" customHeight="1" spans="1:12">
      <c r="G225" s="30" t="s">
        <v>63</v>
      </c>
      <c r="H225" s="30"/>
      <c r="I225" s="30"/>
      <c r="J225" s="30"/>
      <c r="K225" s="30"/>
      <c r="L225" s="30"/>
    </row>
    <row r="226" ht="34.8" customHeight="1" spans="1:12">
      <c r="A226" s="1" t="s">
        <v>24</v>
      </c>
      <c r="B226" s="1"/>
      <c r="C226" s="1"/>
      <c r="D226" s="1"/>
      <c r="E226" s="1"/>
      <c r="F226" s="1"/>
      <c r="G226" s="1"/>
      <c r="H226" s="1"/>
      <c r="I226" s="1"/>
      <c r="J226" s="1"/>
      <c r="K226" s="1"/>
      <c r="L226" s="1"/>
    </row>
    <row r="227" ht="13.3" customHeight="1" spans="1:12">
      <c r="A227" s="2" t="s">
        <v>25</v>
      </c>
      <c r="B227" s="2"/>
      <c r="C227" s="2"/>
      <c r="D227" s="2"/>
      <c r="E227" s="2"/>
      <c r="F227" s="2"/>
      <c r="G227" s="2"/>
      <c r="H227" s="2"/>
      <c r="I227" s="2"/>
      <c r="J227" s="3" t="s">
        <v>257</v>
      </c>
      <c r="K227" s="3"/>
      <c r="L227" s="3"/>
    </row>
    <row r="228" ht="13.3" customHeight="1" spans="1:12">
      <c r="A228" s="4" t="s">
        <v>27</v>
      </c>
      <c r="B228" s="4"/>
      <c r="C228" s="4"/>
      <c r="D228" s="4"/>
      <c r="E228" s="4"/>
      <c r="F228" s="4"/>
      <c r="G228" s="4"/>
      <c r="H228" s="4"/>
      <c r="I228" s="4"/>
      <c r="J228" s="5"/>
      <c r="K228" s="5"/>
      <c r="L228" s="5"/>
    </row>
    <row r="229" ht="46.65" customHeight="1" spans="1:12">
      <c r="A229" s="6" t="s">
        <v>28</v>
      </c>
      <c r="B229" s="7" t="s">
        <v>29</v>
      </c>
      <c r="C229" s="7" t="s">
        <v>30</v>
      </c>
      <c r="D229" s="7" t="s">
        <v>31</v>
      </c>
      <c r="E229" s="7" t="s">
        <v>32</v>
      </c>
      <c r="F229" s="7" t="s">
        <v>33</v>
      </c>
      <c r="G229" s="8"/>
      <c r="H229" s="7" t="s">
        <v>34</v>
      </c>
      <c r="I229" s="7" t="s">
        <v>35</v>
      </c>
      <c r="J229" s="8"/>
      <c r="K229" s="7" t="s">
        <v>36</v>
      </c>
      <c r="L229" s="9" t="s">
        <v>37</v>
      </c>
    </row>
    <row r="230" ht="66.6" customHeight="1" spans="1:12">
      <c r="A230" s="11" t="s">
        <v>258</v>
      </c>
      <c r="B230" s="12" t="s">
        <v>259</v>
      </c>
      <c r="C230" s="12" t="s">
        <v>260</v>
      </c>
      <c r="D230" s="12" t="s">
        <v>261</v>
      </c>
      <c r="E230" s="13" t="s">
        <v>219</v>
      </c>
      <c r="F230" s="14" t="s">
        <v>38</v>
      </c>
      <c r="G230" s="38"/>
      <c r="H230" s="19"/>
      <c r="I230" s="15">
        <f>ROUND(IF(OR(ISERROR(F230),F230=""),0,F230)*IF(OR(ISERROR(H230),H230=""),0,H230),2)</f>
        <v>0</v>
      </c>
      <c r="J230" s="38"/>
      <c r="K230" s="12"/>
      <c r="L230" s="17"/>
    </row>
    <row r="231" ht="65.85" customHeight="1" spans="1:12">
      <c r="A231" s="39"/>
      <c r="B231" s="40"/>
      <c r="C231" s="40" t="s">
        <v>262</v>
      </c>
      <c r="D231" s="40"/>
      <c r="E231" s="50"/>
      <c r="F231" s="44"/>
      <c r="G231" s="45"/>
      <c r="H231" s="43"/>
      <c r="I231" s="62">
        <f>ROUND(IF(OR(ISERROR(I5),I5=""),0,I5),2)</f>
        <v>0</v>
      </c>
      <c r="J231" s="45"/>
      <c r="K231" s="40"/>
      <c r="L231" s="46"/>
    </row>
    <row r="232" ht="17.75" customHeight="1" spans="1:12">
      <c r="A232" s="11"/>
      <c r="B232" s="12"/>
      <c r="C232" s="12"/>
      <c r="D232" s="12"/>
      <c r="E232" s="13"/>
      <c r="F232" s="14"/>
      <c r="G232" s="16"/>
      <c r="H232" s="14"/>
      <c r="I232" s="14"/>
      <c r="J232" s="16"/>
      <c r="K232" s="12"/>
      <c r="L232" s="17"/>
    </row>
    <row r="233" ht="17" customHeight="1" spans="1:12">
      <c r="A233" s="11"/>
      <c r="B233" s="12"/>
      <c r="C233" s="12"/>
      <c r="D233" s="12"/>
      <c r="E233" s="13"/>
      <c r="F233" s="14"/>
      <c r="G233" s="16"/>
      <c r="H233" s="14"/>
      <c r="I233" s="14"/>
      <c r="J233" s="16"/>
      <c r="K233" s="12"/>
      <c r="L233" s="17"/>
    </row>
    <row r="234" ht="17.75" customHeight="1" spans="1:12">
      <c r="A234" s="11"/>
      <c r="B234" s="12"/>
      <c r="C234" s="12"/>
      <c r="D234" s="12"/>
      <c r="E234" s="13"/>
      <c r="F234" s="14"/>
      <c r="G234" s="16"/>
      <c r="H234" s="14"/>
      <c r="I234" s="14"/>
      <c r="J234" s="16"/>
      <c r="K234" s="12"/>
      <c r="L234" s="17"/>
    </row>
    <row r="235" ht="17.75" customHeight="1" spans="1:12">
      <c r="A235" s="11"/>
      <c r="B235" s="12"/>
      <c r="C235" s="12"/>
      <c r="D235" s="12"/>
      <c r="E235" s="13"/>
      <c r="F235" s="14"/>
      <c r="G235" s="16"/>
      <c r="H235" s="14"/>
      <c r="I235" s="14"/>
      <c r="J235" s="16"/>
      <c r="K235" s="12"/>
      <c r="L235" s="17"/>
    </row>
    <row r="236" ht="17" customHeight="1" spans="1:12">
      <c r="A236" s="11"/>
      <c r="B236" s="12"/>
      <c r="C236" s="12"/>
      <c r="D236" s="12"/>
      <c r="E236" s="13"/>
      <c r="F236" s="14"/>
      <c r="G236" s="16"/>
      <c r="H236" s="14"/>
      <c r="I236" s="14"/>
      <c r="J236" s="16"/>
      <c r="K236" s="12"/>
      <c r="L236" s="17"/>
    </row>
    <row r="237" ht="17.75" customHeight="1" spans="1:12">
      <c r="A237" s="11"/>
      <c r="B237" s="12"/>
      <c r="C237" s="12"/>
      <c r="D237" s="12"/>
      <c r="E237" s="13"/>
      <c r="F237" s="14"/>
      <c r="G237" s="16"/>
      <c r="H237" s="14"/>
      <c r="I237" s="14"/>
      <c r="J237" s="16"/>
      <c r="K237" s="12"/>
      <c r="L237" s="17"/>
    </row>
    <row r="238" ht="17.75" customHeight="1" spans="1:12">
      <c r="A238" s="11"/>
      <c r="B238" s="12"/>
      <c r="C238" s="12"/>
      <c r="D238" s="12"/>
      <c r="E238" s="13"/>
      <c r="F238" s="14"/>
      <c r="G238" s="16"/>
      <c r="H238" s="14"/>
      <c r="I238" s="14"/>
      <c r="J238" s="16"/>
      <c r="K238" s="12"/>
      <c r="L238" s="17"/>
    </row>
    <row r="239" ht="17" customHeight="1" spans="1:12">
      <c r="A239" s="11"/>
      <c r="B239" s="12"/>
      <c r="C239" s="12"/>
      <c r="D239" s="12"/>
      <c r="E239" s="13"/>
      <c r="F239" s="14"/>
      <c r="G239" s="16"/>
      <c r="H239" s="14"/>
      <c r="I239" s="14"/>
      <c r="J239" s="16"/>
      <c r="K239" s="12"/>
      <c r="L239" s="17"/>
    </row>
    <row r="240" ht="17.75" customHeight="1" spans="1:12">
      <c r="A240" s="11"/>
      <c r="B240" s="12"/>
      <c r="C240" s="12"/>
      <c r="D240" s="12"/>
      <c r="E240" s="13"/>
      <c r="F240" s="14"/>
      <c r="G240" s="16"/>
      <c r="H240" s="14"/>
      <c r="I240" s="14"/>
      <c r="J240" s="16"/>
      <c r="K240" s="12"/>
      <c r="L240" s="17"/>
    </row>
    <row r="241" ht="17" customHeight="1" spans="1:12">
      <c r="A241" s="11"/>
      <c r="B241" s="12"/>
      <c r="C241" s="12"/>
      <c r="D241" s="12"/>
      <c r="E241" s="13"/>
      <c r="F241" s="14"/>
      <c r="G241" s="16"/>
      <c r="H241" s="14"/>
      <c r="I241" s="14"/>
      <c r="J241" s="16"/>
      <c r="K241" s="12"/>
      <c r="L241" s="17"/>
    </row>
    <row r="242" ht="17.75" customHeight="1" spans="1:12">
      <c r="A242" s="11"/>
      <c r="B242" s="12"/>
      <c r="C242" s="12"/>
      <c r="D242" s="12"/>
      <c r="E242" s="13"/>
      <c r="F242" s="14"/>
      <c r="G242" s="16"/>
      <c r="H242" s="14"/>
      <c r="I242" s="14"/>
      <c r="J242" s="16"/>
      <c r="K242" s="12"/>
      <c r="L242" s="17"/>
    </row>
    <row r="243" ht="17.75" customHeight="1" spans="1:12">
      <c r="A243" s="11"/>
      <c r="B243" s="12"/>
      <c r="C243" s="12"/>
      <c r="D243" s="12"/>
      <c r="E243" s="13"/>
      <c r="F243" s="14"/>
      <c r="G243" s="16"/>
      <c r="H243" s="14"/>
      <c r="I243" s="14"/>
      <c r="J243" s="16"/>
      <c r="K243" s="12"/>
      <c r="L243" s="17"/>
    </row>
    <row r="244" ht="17" customHeight="1" spans="1:12">
      <c r="A244" s="11"/>
      <c r="B244" s="12"/>
      <c r="C244" s="12"/>
      <c r="D244" s="12"/>
      <c r="E244" s="13"/>
      <c r="F244" s="14"/>
      <c r="G244" s="16"/>
      <c r="H244" s="14"/>
      <c r="I244" s="14"/>
      <c r="J244" s="16"/>
      <c r="K244" s="12"/>
      <c r="L244" s="17"/>
    </row>
    <row r="245" ht="17.75" customHeight="1" spans="1:12">
      <c r="A245" s="11"/>
      <c r="B245" s="12"/>
      <c r="C245" s="12"/>
      <c r="D245" s="12"/>
      <c r="E245" s="13"/>
      <c r="F245" s="14"/>
      <c r="G245" s="16"/>
      <c r="H245" s="14"/>
      <c r="I245" s="14"/>
      <c r="J245" s="16"/>
      <c r="K245" s="12"/>
      <c r="L245" s="17"/>
    </row>
    <row r="246" ht="17.75" customHeight="1" spans="1:12">
      <c r="A246" s="11"/>
      <c r="B246" s="12"/>
      <c r="C246" s="12"/>
      <c r="D246" s="12"/>
      <c r="E246" s="13"/>
      <c r="F246" s="14"/>
      <c r="G246" s="16"/>
      <c r="H246" s="14"/>
      <c r="I246" s="14"/>
      <c r="J246" s="16"/>
      <c r="K246" s="12"/>
      <c r="L246" s="17"/>
    </row>
    <row r="247" ht="17" customHeight="1" spans="1:12">
      <c r="A247" s="11"/>
      <c r="B247" s="12"/>
      <c r="C247" s="12"/>
      <c r="D247" s="12"/>
      <c r="E247" s="13"/>
      <c r="F247" s="14"/>
      <c r="G247" s="16"/>
      <c r="H247" s="14"/>
      <c r="I247" s="14"/>
      <c r="J247" s="16"/>
      <c r="K247" s="12"/>
      <c r="L247" s="17"/>
    </row>
    <row r="248" ht="17.75" customHeight="1" spans="1:12">
      <c r="A248" s="11"/>
      <c r="B248" s="12"/>
      <c r="C248" s="12"/>
      <c r="D248" s="12"/>
      <c r="E248" s="13"/>
      <c r="F248" s="14"/>
      <c r="G248" s="16"/>
      <c r="H248" s="14"/>
      <c r="I248" s="14"/>
      <c r="J248" s="16"/>
      <c r="K248" s="12"/>
      <c r="L248" s="17"/>
    </row>
    <row r="249" ht="17" customHeight="1" spans="1:12">
      <c r="A249" s="11"/>
      <c r="B249" s="12"/>
      <c r="C249" s="12"/>
      <c r="D249" s="12"/>
      <c r="E249" s="13"/>
      <c r="F249" s="14"/>
      <c r="G249" s="16"/>
      <c r="H249" s="14"/>
      <c r="I249" s="14"/>
      <c r="J249" s="16"/>
      <c r="K249" s="12"/>
      <c r="L249" s="17"/>
    </row>
    <row r="250" ht="17.75" customHeight="1" spans="1:12">
      <c r="A250" s="11"/>
      <c r="B250" s="12"/>
      <c r="C250" s="12"/>
      <c r="D250" s="12"/>
      <c r="E250" s="13"/>
      <c r="F250" s="14"/>
      <c r="G250" s="16"/>
      <c r="H250" s="14"/>
      <c r="I250" s="14"/>
      <c r="J250" s="16"/>
      <c r="K250" s="12"/>
      <c r="L250" s="17"/>
    </row>
    <row r="251" ht="17.75" customHeight="1" spans="1:12">
      <c r="A251" s="11"/>
      <c r="B251" s="12"/>
      <c r="C251" s="12"/>
      <c r="D251" s="12"/>
      <c r="E251" s="13"/>
      <c r="F251" s="14"/>
      <c r="G251" s="16"/>
      <c r="H251" s="14"/>
      <c r="I251" s="14"/>
      <c r="J251" s="16"/>
      <c r="K251" s="12"/>
      <c r="L251" s="17"/>
    </row>
    <row r="252" ht="17" customHeight="1" spans="1:12">
      <c r="A252" s="11"/>
      <c r="B252" s="12"/>
      <c r="C252" s="12"/>
      <c r="D252" s="12"/>
      <c r="E252" s="13"/>
      <c r="F252" s="14"/>
      <c r="G252" s="16"/>
      <c r="H252" s="14"/>
      <c r="I252" s="14"/>
      <c r="J252" s="16"/>
      <c r="K252" s="12"/>
      <c r="L252" s="17"/>
    </row>
    <row r="253" ht="17.75" customHeight="1" spans="1:12">
      <c r="A253" s="11"/>
      <c r="B253" s="12"/>
      <c r="C253" s="12"/>
      <c r="D253" s="12"/>
      <c r="E253" s="13"/>
      <c r="F253" s="14"/>
      <c r="G253" s="16"/>
      <c r="H253" s="14"/>
      <c r="I253" s="14"/>
      <c r="J253" s="16"/>
      <c r="K253" s="12"/>
      <c r="L253" s="17"/>
    </row>
    <row r="254" ht="17.75" customHeight="1" spans="1:12">
      <c r="A254" s="11"/>
      <c r="B254" s="12"/>
      <c r="C254" s="12"/>
      <c r="D254" s="12"/>
      <c r="E254" s="13"/>
      <c r="F254" s="14"/>
      <c r="G254" s="16"/>
      <c r="H254" s="14"/>
      <c r="I254" s="14"/>
      <c r="J254" s="16"/>
      <c r="K254" s="12"/>
      <c r="L254" s="17"/>
    </row>
    <row r="255" ht="17" customHeight="1" spans="1:12">
      <c r="A255" s="11"/>
      <c r="B255" s="12"/>
      <c r="C255" s="12"/>
      <c r="D255" s="12"/>
      <c r="E255" s="13"/>
      <c r="F255" s="14"/>
      <c r="G255" s="16"/>
      <c r="H255" s="14"/>
      <c r="I255" s="14"/>
      <c r="J255" s="16"/>
      <c r="K255" s="12"/>
      <c r="L255" s="17"/>
    </row>
    <row r="256" ht="17.75" customHeight="1" spans="1:12">
      <c r="A256" s="11"/>
      <c r="B256" s="12"/>
      <c r="C256" s="12"/>
      <c r="D256" s="12"/>
      <c r="E256" s="13"/>
      <c r="F256" s="14"/>
      <c r="G256" s="16"/>
      <c r="H256" s="14"/>
      <c r="I256" s="14"/>
      <c r="J256" s="16"/>
      <c r="K256" s="12"/>
      <c r="L256" s="17"/>
    </row>
    <row r="257" ht="17" customHeight="1" spans="1:12">
      <c r="A257" s="11"/>
      <c r="B257" s="12"/>
      <c r="C257" s="12"/>
      <c r="D257" s="12"/>
      <c r="E257" s="13"/>
      <c r="F257" s="14"/>
      <c r="G257" s="16"/>
      <c r="H257" s="14"/>
      <c r="I257" s="14"/>
      <c r="J257" s="16"/>
      <c r="K257" s="12"/>
      <c r="L257" s="17"/>
    </row>
    <row r="258" ht="17.75" customHeight="1" spans="1:12">
      <c r="A258" s="11"/>
      <c r="B258" s="12"/>
      <c r="C258" s="12"/>
      <c r="D258" s="12"/>
      <c r="E258" s="13"/>
      <c r="F258" s="14"/>
      <c r="G258" s="16"/>
      <c r="H258" s="14"/>
      <c r="I258" s="14"/>
      <c r="J258" s="16"/>
      <c r="K258" s="12"/>
      <c r="L258" s="17"/>
    </row>
    <row r="259" ht="17.75" customHeight="1" spans="1:12">
      <c r="A259" s="11"/>
      <c r="B259" s="12"/>
      <c r="C259" s="12"/>
      <c r="D259" s="12"/>
      <c r="E259" s="13"/>
      <c r="F259" s="14"/>
      <c r="G259" s="16"/>
      <c r="H259" s="14"/>
      <c r="I259" s="14"/>
      <c r="J259" s="16"/>
      <c r="K259" s="12"/>
      <c r="L259" s="17"/>
    </row>
    <row r="260" ht="17" customHeight="1" spans="1:12">
      <c r="A260" s="11"/>
      <c r="B260" s="12"/>
      <c r="C260" s="12"/>
      <c r="D260" s="12"/>
      <c r="E260" s="13"/>
      <c r="F260" s="14"/>
      <c r="G260" s="16"/>
      <c r="H260" s="14"/>
      <c r="I260" s="14"/>
      <c r="J260" s="16"/>
      <c r="K260" s="12"/>
      <c r="L260" s="17"/>
    </row>
    <row r="261" ht="17.75" customHeight="1" spans="1:12">
      <c r="A261" s="11"/>
      <c r="B261" s="21"/>
      <c r="C261" s="21"/>
      <c r="D261" s="21"/>
      <c r="E261" s="22"/>
      <c r="F261" s="23"/>
      <c r="G261" s="26"/>
      <c r="H261" s="23"/>
      <c r="I261" s="23"/>
      <c r="J261" s="26"/>
      <c r="K261" s="21"/>
      <c r="L261" s="27"/>
    </row>
    <row r="262" ht="12.6" customHeight="1" spans="1:12">
      <c r="A262" s="31"/>
      <c r="B262" s="29"/>
      <c r="C262" s="29"/>
      <c r="D262" s="29"/>
      <c r="E262" s="29"/>
      <c r="F262" s="29"/>
      <c r="G262" s="29"/>
      <c r="H262" s="29"/>
      <c r="I262" s="29"/>
      <c r="J262" s="29"/>
      <c r="K262" s="29"/>
      <c r="L262" s="29"/>
    </row>
    <row r="263" ht="23.7" customHeight="1" spans="1:12">
      <c r="G263" s="30" t="s">
        <v>63</v>
      </c>
      <c r="H263" s="30"/>
      <c r="I263" s="30"/>
      <c r="J263" s="30"/>
      <c r="K263" s="30"/>
      <c r="L263" s="30"/>
    </row>
  </sheetData>
  <mergeCells count="628">
    <mergeCell ref="A1:L1"/>
    <mergeCell ref="A2:I2"/>
    <mergeCell ref="J2:L2"/>
    <mergeCell ref="A3:I3"/>
    <mergeCell ref="F4:G4"/>
    <mergeCell ref="I4:J4"/>
    <mergeCell ref="F5:G5"/>
    <mergeCell ref="I5:J5"/>
    <mergeCell ref="F6:G6"/>
    <mergeCell ref="I6:J6"/>
    <mergeCell ref="F7:G7"/>
    <mergeCell ref="I7:J7"/>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A27:L27"/>
    <mergeCell ref="G29:L29"/>
    <mergeCell ref="A30:L30"/>
    <mergeCell ref="A31:I31"/>
    <mergeCell ref="J31:L31"/>
    <mergeCell ref="A32:I32"/>
    <mergeCell ref="F33:G33"/>
    <mergeCell ref="I33:J33"/>
    <mergeCell ref="F37:G37"/>
    <mergeCell ref="I37:J37"/>
    <mergeCell ref="F40:G40"/>
    <mergeCell ref="I40:J40"/>
    <mergeCell ref="F41:G41"/>
    <mergeCell ref="I41:J41"/>
    <mergeCell ref="F45:G45"/>
    <mergeCell ref="I45:J45"/>
    <mergeCell ref="A46:L46"/>
    <mergeCell ref="G48:L48"/>
    <mergeCell ref="A49:L49"/>
    <mergeCell ref="A50:I50"/>
    <mergeCell ref="J50:L50"/>
    <mergeCell ref="A51:I51"/>
    <mergeCell ref="F52:G52"/>
    <mergeCell ref="I52:J52"/>
    <mergeCell ref="F57:G57"/>
    <mergeCell ref="I57:J57"/>
    <mergeCell ref="F58:G58"/>
    <mergeCell ref="I58:J58"/>
    <mergeCell ref="F61:G61"/>
    <mergeCell ref="I61:J61"/>
    <mergeCell ref="F62:G62"/>
    <mergeCell ref="I62:J62"/>
    <mergeCell ref="F63:G63"/>
    <mergeCell ref="I63:J63"/>
    <mergeCell ref="F67:G67"/>
    <mergeCell ref="I67:J67"/>
    <mergeCell ref="F68:G68"/>
    <mergeCell ref="I68:J68"/>
    <mergeCell ref="A69:L69"/>
    <mergeCell ref="G71:L71"/>
    <mergeCell ref="A72:L72"/>
    <mergeCell ref="A73:I73"/>
    <mergeCell ref="J73:L73"/>
    <mergeCell ref="A74:I74"/>
    <mergeCell ref="F75:G75"/>
    <mergeCell ref="I75:J75"/>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F92:G92"/>
    <mergeCell ref="I92:J92"/>
    <mergeCell ref="A93:L93"/>
    <mergeCell ref="G94:L94"/>
    <mergeCell ref="A95:L95"/>
    <mergeCell ref="A96:I96"/>
    <mergeCell ref="J96:L96"/>
    <mergeCell ref="A97:I97"/>
    <mergeCell ref="F98:G98"/>
    <mergeCell ref="I98:J98"/>
    <mergeCell ref="F109:G109"/>
    <mergeCell ref="I109:J109"/>
    <mergeCell ref="A110:L110"/>
    <mergeCell ref="G112:L112"/>
    <mergeCell ref="A113:L113"/>
    <mergeCell ref="A114:I114"/>
    <mergeCell ref="J114:L114"/>
    <mergeCell ref="A115:I115"/>
    <mergeCell ref="F116:G116"/>
    <mergeCell ref="I116:J116"/>
    <mergeCell ref="F119:G119"/>
    <mergeCell ref="I119:J119"/>
    <mergeCell ref="F126:G126"/>
    <mergeCell ref="I126:J126"/>
    <mergeCell ref="F127:G127"/>
    <mergeCell ref="I127:J127"/>
    <mergeCell ref="F128:G128"/>
    <mergeCell ref="I128:J128"/>
    <mergeCell ref="F129:G129"/>
    <mergeCell ref="I129:J129"/>
    <mergeCell ref="F130:G130"/>
    <mergeCell ref="I130:J130"/>
    <mergeCell ref="F131:G131"/>
    <mergeCell ref="I131:J131"/>
    <mergeCell ref="F132:G132"/>
    <mergeCell ref="I132:J132"/>
    <mergeCell ref="A133:L133"/>
    <mergeCell ref="G134:L134"/>
    <mergeCell ref="A135:L135"/>
    <mergeCell ref="A136:I136"/>
    <mergeCell ref="J136:L136"/>
    <mergeCell ref="A137:I137"/>
    <mergeCell ref="F138:G138"/>
    <mergeCell ref="I138:J138"/>
    <mergeCell ref="F146:G146"/>
    <mergeCell ref="I146:J146"/>
    <mergeCell ref="F147:G147"/>
    <mergeCell ref="I147:J147"/>
    <mergeCell ref="F148:G148"/>
    <mergeCell ref="I148:J148"/>
    <mergeCell ref="F149:G149"/>
    <mergeCell ref="I149:J149"/>
    <mergeCell ref="F150:G150"/>
    <mergeCell ref="I150:J150"/>
    <mergeCell ref="F151:G151"/>
    <mergeCell ref="I151:J151"/>
    <mergeCell ref="F152:G152"/>
    <mergeCell ref="I152:J152"/>
    <mergeCell ref="F153:G153"/>
    <mergeCell ref="I153:J153"/>
    <mergeCell ref="F154:G154"/>
    <mergeCell ref="I154:J154"/>
    <mergeCell ref="F155:G155"/>
    <mergeCell ref="I155:J155"/>
    <mergeCell ref="F156:G156"/>
    <mergeCell ref="I156:J156"/>
    <mergeCell ref="A157:L157"/>
    <mergeCell ref="G159:L159"/>
    <mergeCell ref="A160:L160"/>
    <mergeCell ref="A161:I161"/>
    <mergeCell ref="J161:L161"/>
    <mergeCell ref="A162:I162"/>
    <mergeCell ref="F163:G163"/>
    <mergeCell ref="I163:J163"/>
    <mergeCell ref="F174:G174"/>
    <mergeCell ref="I174:J174"/>
    <mergeCell ref="F175:G175"/>
    <mergeCell ref="I175:J175"/>
    <mergeCell ref="F176:G176"/>
    <mergeCell ref="I176:J176"/>
    <mergeCell ref="F177:G177"/>
    <mergeCell ref="I177:J177"/>
    <mergeCell ref="A178:L178"/>
    <mergeCell ref="G179:L179"/>
    <mergeCell ref="A180:L180"/>
    <mergeCell ref="A181:I181"/>
    <mergeCell ref="J181:L181"/>
    <mergeCell ref="A182:I182"/>
    <mergeCell ref="F183:G183"/>
    <mergeCell ref="I183:J183"/>
    <mergeCell ref="F194:G194"/>
    <mergeCell ref="I194:J194"/>
    <mergeCell ref="F195:G195"/>
    <mergeCell ref="I195:J195"/>
    <mergeCell ref="F196:G196"/>
    <mergeCell ref="I196:J196"/>
    <mergeCell ref="F197:G197"/>
    <mergeCell ref="I197:J197"/>
    <mergeCell ref="F198:G198"/>
    <mergeCell ref="I198:J198"/>
    <mergeCell ref="F199:G199"/>
    <mergeCell ref="I199:J199"/>
    <mergeCell ref="F200:G200"/>
    <mergeCell ref="I200:J200"/>
    <mergeCell ref="A201:L201"/>
    <mergeCell ref="G203:L203"/>
    <mergeCell ref="A204:L204"/>
    <mergeCell ref="A205:I205"/>
    <mergeCell ref="J205:L205"/>
    <mergeCell ref="A206:I206"/>
    <mergeCell ref="F207:G207"/>
    <mergeCell ref="I207:J207"/>
    <mergeCell ref="F216:G216"/>
    <mergeCell ref="I216:J216"/>
    <mergeCell ref="F219:G219"/>
    <mergeCell ref="I219:J219"/>
    <mergeCell ref="F220:G220"/>
    <mergeCell ref="I220:J220"/>
    <mergeCell ref="F221:G221"/>
    <mergeCell ref="I221:J221"/>
    <mergeCell ref="F222:G222"/>
    <mergeCell ref="I222:J222"/>
    <mergeCell ref="F223:G223"/>
    <mergeCell ref="I223:J223"/>
    <mergeCell ref="A224:L224"/>
    <mergeCell ref="G225:L225"/>
    <mergeCell ref="A226:L226"/>
    <mergeCell ref="A227:I227"/>
    <mergeCell ref="J227:L227"/>
    <mergeCell ref="A228:I228"/>
    <mergeCell ref="F229:G229"/>
    <mergeCell ref="I229:J229"/>
    <mergeCell ref="F232:G232"/>
    <mergeCell ref="I232:J232"/>
    <mergeCell ref="F233:G233"/>
    <mergeCell ref="I233:J233"/>
    <mergeCell ref="F234:G234"/>
    <mergeCell ref="I234:J234"/>
    <mergeCell ref="F235:G235"/>
    <mergeCell ref="I235:J235"/>
    <mergeCell ref="F236:G236"/>
    <mergeCell ref="I236:J236"/>
    <mergeCell ref="F237:G237"/>
    <mergeCell ref="I237:J237"/>
    <mergeCell ref="F238:G238"/>
    <mergeCell ref="I238:J238"/>
    <mergeCell ref="F239:G239"/>
    <mergeCell ref="I239:J239"/>
    <mergeCell ref="F240:G240"/>
    <mergeCell ref="I240:J240"/>
    <mergeCell ref="F241:G241"/>
    <mergeCell ref="I241:J241"/>
    <mergeCell ref="F242:G242"/>
    <mergeCell ref="I242:J242"/>
    <mergeCell ref="F243:G243"/>
    <mergeCell ref="I243:J243"/>
    <mergeCell ref="F244:G244"/>
    <mergeCell ref="I244:J244"/>
    <mergeCell ref="F245:G245"/>
    <mergeCell ref="I245:J245"/>
    <mergeCell ref="F246:G246"/>
    <mergeCell ref="I246:J246"/>
    <mergeCell ref="F247:G247"/>
    <mergeCell ref="I247:J247"/>
    <mergeCell ref="F248:G248"/>
    <mergeCell ref="I248:J248"/>
    <mergeCell ref="F249:G249"/>
    <mergeCell ref="I249:J249"/>
    <mergeCell ref="F250:G250"/>
    <mergeCell ref="I250:J250"/>
    <mergeCell ref="F251:G251"/>
    <mergeCell ref="I251:J251"/>
    <mergeCell ref="F252:G252"/>
    <mergeCell ref="I252:J252"/>
    <mergeCell ref="F253:G253"/>
    <mergeCell ref="I253:J253"/>
    <mergeCell ref="F254:G254"/>
    <mergeCell ref="I254:J254"/>
    <mergeCell ref="F255:G255"/>
    <mergeCell ref="I255:J255"/>
    <mergeCell ref="F256:G256"/>
    <mergeCell ref="I256:J256"/>
    <mergeCell ref="F257:G257"/>
    <mergeCell ref="I257:J257"/>
    <mergeCell ref="F258:G258"/>
    <mergeCell ref="I258:J258"/>
    <mergeCell ref="F259:G259"/>
    <mergeCell ref="I259:J259"/>
    <mergeCell ref="F260:G260"/>
    <mergeCell ref="I260:J260"/>
    <mergeCell ref="F261:G261"/>
    <mergeCell ref="I261:J261"/>
    <mergeCell ref="A262:L262"/>
    <mergeCell ref="G263:L263"/>
    <mergeCell ref="A8:A9"/>
    <mergeCell ref="A10:A12"/>
    <mergeCell ref="A13:A15"/>
    <mergeCell ref="A34:A36"/>
    <mergeCell ref="A38:A39"/>
    <mergeCell ref="A42:A44"/>
    <mergeCell ref="A53:A54"/>
    <mergeCell ref="A55:A56"/>
    <mergeCell ref="A59:A60"/>
    <mergeCell ref="A64:A66"/>
    <mergeCell ref="A76:A78"/>
    <mergeCell ref="A79:A81"/>
    <mergeCell ref="A82:A84"/>
    <mergeCell ref="A99:A101"/>
    <mergeCell ref="A102:A103"/>
    <mergeCell ref="A104:A105"/>
    <mergeCell ref="A106:A108"/>
    <mergeCell ref="A117:A118"/>
    <mergeCell ref="A120:A122"/>
    <mergeCell ref="A123:A125"/>
    <mergeCell ref="A139:A141"/>
    <mergeCell ref="A142:A145"/>
    <mergeCell ref="A164:A167"/>
    <mergeCell ref="A168:A170"/>
    <mergeCell ref="A171:A173"/>
    <mergeCell ref="A184:A186"/>
    <mergeCell ref="A187:A189"/>
    <mergeCell ref="A190:A191"/>
    <mergeCell ref="A192:A193"/>
    <mergeCell ref="A208:A210"/>
    <mergeCell ref="A211:A213"/>
    <mergeCell ref="A214:A215"/>
    <mergeCell ref="A217:A218"/>
    <mergeCell ref="A230:A231"/>
    <mergeCell ref="B8:B9"/>
    <mergeCell ref="B10:B12"/>
    <mergeCell ref="B13:B15"/>
    <mergeCell ref="B34:B36"/>
    <mergeCell ref="B38:B39"/>
    <mergeCell ref="B42:B44"/>
    <mergeCell ref="B53:B54"/>
    <mergeCell ref="B55:B56"/>
    <mergeCell ref="B59:B60"/>
    <mergeCell ref="B64:B66"/>
    <mergeCell ref="B76:B78"/>
    <mergeCell ref="B79:B81"/>
    <mergeCell ref="B82:B84"/>
    <mergeCell ref="B99:B101"/>
    <mergeCell ref="B102:B103"/>
    <mergeCell ref="B104:B105"/>
    <mergeCell ref="B106:B108"/>
    <mergeCell ref="B117:B118"/>
    <mergeCell ref="B120:B122"/>
    <mergeCell ref="B123:B125"/>
    <mergeCell ref="B139:B141"/>
    <mergeCell ref="B142:B145"/>
    <mergeCell ref="B164:B167"/>
    <mergeCell ref="B168:B170"/>
    <mergeCell ref="B171:B173"/>
    <mergeCell ref="B184:B186"/>
    <mergeCell ref="B187:B189"/>
    <mergeCell ref="B190:B191"/>
    <mergeCell ref="B192:B193"/>
    <mergeCell ref="B208:B210"/>
    <mergeCell ref="B211:B213"/>
    <mergeCell ref="B214:B215"/>
    <mergeCell ref="B217:B218"/>
    <mergeCell ref="B230:B231"/>
    <mergeCell ref="C8:C9"/>
    <mergeCell ref="C10:C12"/>
    <mergeCell ref="C13:C15"/>
    <mergeCell ref="C34:C36"/>
    <mergeCell ref="C38:C39"/>
    <mergeCell ref="C42:C44"/>
    <mergeCell ref="C53:C54"/>
    <mergeCell ref="C55:C56"/>
    <mergeCell ref="C59:C60"/>
    <mergeCell ref="C64:C66"/>
    <mergeCell ref="C76:C78"/>
    <mergeCell ref="C79:C81"/>
    <mergeCell ref="C82:C84"/>
    <mergeCell ref="C99:C101"/>
    <mergeCell ref="C102:C103"/>
    <mergeCell ref="C104:C105"/>
    <mergeCell ref="C106:C108"/>
    <mergeCell ref="C117:C118"/>
    <mergeCell ref="C120:C122"/>
    <mergeCell ref="C123:C125"/>
    <mergeCell ref="C139:C141"/>
    <mergeCell ref="C142:C145"/>
    <mergeCell ref="C164:C167"/>
    <mergeCell ref="C168:C170"/>
    <mergeCell ref="C171:C173"/>
    <mergeCell ref="C184:C186"/>
    <mergeCell ref="C187:C189"/>
    <mergeCell ref="C190:C191"/>
    <mergeCell ref="C192:C193"/>
    <mergeCell ref="C208:C210"/>
    <mergeCell ref="C211:C213"/>
    <mergeCell ref="C214:C215"/>
    <mergeCell ref="C217:C218"/>
    <mergeCell ref="C230:C231"/>
    <mergeCell ref="D8:D9"/>
    <mergeCell ref="D10:D12"/>
    <mergeCell ref="D13:D15"/>
    <mergeCell ref="D34:D36"/>
    <mergeCell ref="D38:D39"/>
    <mergeCell ref="D42:D44"/>
    <mergeCell ref="D53:D54"/>
    <mergeCell ref="D55:D56"/>
    <mergeCell ref="D59:D60"/>
    <mergeCell ref="D64:D66"/>
    <mergeCell ref="D76:D78"/>
    <mergeCell ref="D79:D81"/>
    <mergeCell ref="D82:D84"/>
    <mergeCell ref="D99:D101"/>
    <mergeCell ref="D102:D103"/>
    <mergeCell ref="D104:D105"/>
    <mergeCell ref="D106:D108"/>
    <mergeCell ref="D117:D118"/>
    <mergeCell ref="D120:D122"/>
    <mergeCell ref="D123:D125"/>
    <mergeCell ref="D139:D141"/>
    <mergeCell ref="D142:D145"/>
    <mergeCell ref="D164:D167"/>
    <mergeCell ref="D168:D170"/>
    <mergeCell ref="D171:D173"/>
    <mergeCell ref="D184:D186"/>
    <mergeCell ref="D187:D189"/>
    <mergeCell ref="D190:D191"/>
    <mergeCell ref="D192:D193"/>
    <mergeCell ref="D208:D210"/>
    <mergeCell ref="D211:D213"/>
    <mergeCell ref="D214:D215"/>
    <mergeCell ref="D217:D218"/>
    <mergeCell ref="D230:D231"/>
    <mergeCell ref="E8:E9"/>
    <mergeCell ref="E10:E12"/>
    <mergeCell ref="E13:E15"/>
    <mergeCell ref="E34:E36"/>
    <mergeCell ref="E38:E39"/>
    <mergeCell ref="E42:E44"/>
    <mergeCell ref="E53:E54"/>
    <mergeCell ref="E55:E56"/>
    <mergeCell ref="E59:E60"/>
    <mergeCell ref="E64:E66"/>
    <mergeCell ref="E76:E78"/>
    <mergeCell ref="E79:E81"/>
    <mergeCell ref="E82:E84"/>
    <mergeCell ref="E99:E101"/>
    <mergeCell ref="E102:E103"/>
    <mergeCell ref="E104:E105"/>
    <mergeCell ref="E106:E108"/>
    <mergeCell ref="E117:E118"/>
    <mergeCell ref="E120:E122"/>
    <mergeCell ref="E123:E125"/>
    <mergeCell ref="E139:E141"/>
    <mergeCell ref="E142:E145"/>
    <mergeCell ref="E164:E167"/>
    <mergeCell ref="E168:E170"/>
    <mergeCell ref="E171:E173"/>
    <mergeCell ref="E184:E186"/>
    <mergeCell ref="E187:E189"/>
    <mergeCell ref="E190:E191"/>
    <mergeCell ref="E192:E193"/>
    <mergeCell ref="E208:E210"/>
    <mergeCell ref="E211:E213"/>
    <mergeCell ref="E214:E215"/>
    <mergeCell ref="E217:E218"/>
    <mergeCell ref="E230:E231"/>
    <mergeCell ref="H8:H9"/>
    <mergeCell ref="H10:H12"/>
    <mergeCell ref="H13:H15"/>
    <mergeCell ref="H34:H36"/>
    <mergeCell ref="H38:H39"/>
    <mergeCell ref="H42:H44"/>
    <mergeCell ref="H53:H54"/>
    <mergeCell ref="H55:H56"/>
    <mergeCell ref="H59:H60"/>
    <mergeCell ref="H64:H66"/>
    <mergeCell ref="H76:H78"/>
    <mergeCell ref="H79:H81"/>
    <mergeCell ref="H82:H84"/>
    <mergeCell ref="H99:H101"/>
    <mergeCell ref="H102:H103"/>
    <mergeCell ref="H104:H105"/>
    <mergeCell ref="H106:H108"/>
    <mergeCell ref="H117:H118"/>
    <mergeCell ref="H120:H122"/>
    <mergeCell ref="H123:H125"/>
    <mergeCell ref="H139:H141"/>
    <mergeCell ref="H142:H145"/>
    <mergeCell ref="H164:H167"/>
    <mergeCell ref="H168:H170"/>
    <mergeCell ref="H171:H173"/>
    <mergeCell ref="H184:H186"/>
    <mergeCell ref="H187:H189"/>
    <mergeCell ref="H190:H191"/>
    <mergeCell ref="H192:H193"/>
    <mergeCell ref="H208:H210"/>
    <mergeCell ref="H211:H213"/>
    <mergeCell ref="H214:H215"/>
    <mergeCell ref="H217:H218"/>
    <mergeCell ref="H230:H231"/>
    <mergeCell ref="K8:K9"/>
    <mergeCell ref="K10:K12"/>
    <mergeCell ref="K13:K15"/>
    <mergeCell ref="K34:K36"/>
    <mergeCell ref="K38:K39"/>
    <mergeCell ref="K42:K44"/>
    <mergeCell ref="K53:K54"/>
    <mergeCell ref="K55:K56"/>
    <mergeCell ref="K59:K60"/>
    <mergeCell ref="K64:K66"/>
    <mergeCell ref="K76:K78"/>
    <mergeCell ref="K79:K81"/>
    <mergeCell ref="K82:K84"/>
    <mergeCell ref="K99:K101"/>
    <mergeCell ref="K102:K103"/>
    <mergeCell ref="K104:K105"/>
    <mergeCell ref="K106:K108"/>
    <mergeCell ref="K117:K118"/>
    <mergeCell ref="K120:K122"/>
    <mergeCell ref="K123:K125"/>
    <mergeCell ref="K139:K141"/>
    <mergeCell ref="K142:K145"/>
    <mergeCell ref="K164:K167"/>
    <mergeCell ref="K168:K170"/>
    <mergeCell ref="K171:K173"/>
    <mergeCell ref="K184:K186"/>
    <mergeCell ref="K187:K189"/>
    <mergeCell ref="K190:K191"/>
    <mergeCell ref="K192:K193"/>
    <mergeCell ref="K208:K210"/>
    <mergeCell ref="K211:K213"/>
    <mergeCell ref="K214:K215"/>
    <mergeCell ref="K217:K218"/>
    <mergeCell ref="K230:K231"/>
    <mergeCell ref="L8:L9"/>
    <mergeCell ref="L10:L12"/>
    <mergeCell ref="L13:L15"/>
    <mergeCell ref="L34:L36"/>
    <mergeCell ref="L38:L39"/>
    <mergeCell ref="L42:L44"/>
    <mergeCell ref="L53:L54"/>
    <mergeCell ref="L55:L56"/>
    <mergeCell ref="L59:L60"/>
    <mergeCell ref="L64:L66"/>
    <mergeCell ref="L76:L78"/>
    <mergeCell ref="L79:L81"/>
    <mergeCell ref="L82:L84"/>
    <mergeCell ref="L99:L101"/>
    <mergeCell ref="L102:L103"/>
    <mergeCell ref="L104:L105"/>
    <mergeCell ref="L106:L108"/>
    <mergeCell ref="L117:L118"/>
    <mergeCell ref="L120:L122"/>
    <mergeCell ref="L123:L125"/>
    <mergeCell ref="L139:L141"/>
    <mergeCell ref="L142:L145"/>
    <mergeCell ref="L164:L167"/>
    <mergeCell ref="L168:L170"/>
    <mergeCell ref="L171:L173"/>
    <mergeCell ref="L184:L186"/>
    <mergeCell ref="L187:L189"/>
    <mergeCell ref="L190:L191"/>
    <mergeCell ref="L192:L193"/>
    <mergeCell ref="L208:L210"/>
    <mergeCell ref="L211:L213"/>
    <mergeCell ref="L214:L215"/>
    <mergeCell ref="L217:L218"/>
    <mergeCell ref="L230:L231"/>
    <mergeCell ref="F8:G9"/>
    <mergeCell ref="I8:J9"/>
    <mergeCell ref="F10:G12"/>
    <mergeCell ref="I10:J12"/>
    <mergeCell ref="F13:G15"/>
    <mergeCell ref="I13:J15"/>
    <mergeCell ref="F34:G36"/>
    <mergeCell ref="I34:J36"/>
    <mergeCell ref="F38:G39"/>
    <mergeCell ref="I38:J39"/>
    <mergeCell ref="F42:G44"/>
    <mergeCell ref="I42:J44"/>
    <mergeCell ref="F53:G54"/>
    <mergeCell ref="I53:J54"/>
    <mergeCell ref="F55:G56"/>
    <mergeCell ref="I55:J56"/>
    <mergeCell ref="F59:G60"/>
    <mergeCell ref="I59:J60"/>
    <mergeCell ref="F64:G66"/>
    <mergeCell ref="I64:J66"/>
    <mergeCell ref="F76:G78"/>
    <mergeCell ref="I76:J78"/>
    <mergeCell ref="F79:G81"/>
    <mergeCell ref="I79:J81"/>
    <mergeCell ref="F82:G84"/>
    <mergeCell ref="I82:J84"/>
    <mergeCell ref="F99:G101"/>
    <mergeCell ref="I99:J101"/>
    <mergeCell ref="F102:G103"/>
    <mergeCell ref="I102:J103"/>
    <mergeCell ref="F104:G105"/>
    <mergeCell ref="I104:J105"/>
    <mergeCell ref="F106:G108"/>
    <mergeCell ref="I106:J108"/>
    <mergeCell ref="F117:G118"/>
    <mergeCell ref="I117:J118"/>
    <mergeCell ref="F120:G122"/>
    <mergeCell ref="I120:J122"/>
    <mergeCell ref="F123:G125"/>
    <mergeCell ref="I123:J125"/>
    <mergeCell ref="F139:G141"/>
    <mergeCell ref="I139:J141"/>
    <mergeCell ref="F142:G145"/>
    <mergeCell ref="I142:J145"/>
    <mergeCell ref="F164:G167"/>
    <mergeCell ref="I164:J167"/>
    <mergeCell ref="F168:G170"/>
    <mergeCell ref="I168:J170"/>
    <mergeCell ref="F171:G173"/>
    <mergeCell ref="I171:J173"/>
    <mergeCell ref="F184:G186"/>
    <mergeCell ref="I184:J186"/>
    <mergeCell ref="F187:G189"/>
    <mergeCell ref="I187:J189"/>
    <mergeCell ref="F190:G191"/>
    <mergeCell ref="I190:J191"/>
    <mergeCell ref="F192:G193"/>
    <mergeCell ref="I192:J193"/>
    <mergeCell ref="F208:G210"/>
    <mergeCell ref="I208:J210"/>
    <mergeCell ref="F211:G213"/>
    <mergeCell ref="I211:J213"/>
    <mergeCell ref="F214:G215"/>
    <mergeCell ref="I214:J215"/>
    <mergeCell ref="F217:G218"/>
    <mergeCell ref="I217:J218"/>
    <mergeCell ref="F230:G231"/>
    <mergeCell ref="I230:J231"/>
  </mergeCells>
  <pageMargins left="0.590551181102362" right="0.393700787401575" top="0.393700787401575" bottom="0.47244094488189" header="0" footer="0"/>
  <pageSetup paperSize="1" fitToHeight="0" orientation="portrait"/>
  <headerFooter/>
  <rowBreaks count="10" manualBreakCount="10">
    <brk id="29" max="16383" man="1"/>
    <brk id="48" max="16383" man="1"/>
    <brk id="71" max="16383" man="1"/>
    <brk id="94" max="16383" man="1"/>
    <brk id="112" max="16383" man="1"/>
    <brk id="134" max="16383" man="1"/>
    <brk id="159" max="16383" man="1"/>
    <brk id="179" max="16383" man="1"/>
    <brk id="203" max="16383" man="1"/>
    <brk id="22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view="pageBreakPreview" zoomScaleNormal="100" workbookViewId="0">
      <selection activeCell="A1" sqref="A1:L1"/>
    </sheetView>
  </sheetViews>
  <sheetFormatPr defaultColWidth="9" defaultRowHeight="13.2"/>
  <cols>
    <col min="1" max="1" width="7.57407407407407" customWidth="1"/>
    <col min="2" max="2" width="11.4259259259259" customWidth="1"/>
    <col min="3" max="3" width="16.9444444444444" customWidth="1"/>
    <col min="4" max="4" width="16.1759259259259" customWidth="1"/>
    <col min="5" max="5" width="4.75" customWidth="1"/>
    <col min="6" max="6" width="1.28703703703704" customWidth="1"/>
    <col min="7" max="7" width="4.49074074074074" customWidth="1"/>
    <col min="8" max="8" width="5.64814814814815" customWidth="1"/>
    <col min="9" max="9" width="9.13888888888889" customWidth="1"/>
    <col min="10" max="10" width="0.768518518518518" customWidth="1"/>
    <col min="11" max="11" width="9.11111111111111" customWidth="1"/>
    <col min="12" max="12" width="9.5" customWidth="1"/>
  </cols>
  <sheetData>
    <row r="1" ht="34.8" customHeight="1" spans="1:12">
      <c r="A1" s="1" t="s">
        <v>263</v>
      </c>
      <c r="B1" s="1"/>
      <c r="C1" s="1"/>
      <c r="D1" s="1"/>
      <c r="E1" s="1"/>
      <c r="F1" s="1"/>
      <c r="G1" s="1"/>
      <c r="H1" s="1"/>
      <c r="I1" s="1"/>
      <c r="J1" s="1"/>
      <c r="K1" s="1"/>
      <c r="L1" s="1"/>
    </row>
    <row r="2" ht="13.3" customHeight="1" spans="1:12">
      <c r="A2" s="2" t="s">
        <v>25</v>
      </c>
      <c r="B2" s="2"/>
      <c r="C2" s="2"/>
      <c r="D2" s="2"/>
      <c r="E2" s="2"/>
      <c r="F2" s="2"/>
      <c r="G2" s="2"/>
      <c r="H2" s="2"/>
      <c r="I2" s="2"/>
      <c r="J2" s="2"/>
      <c r="K2" s="3" t="s">
        <v>264</v>
      </c>
      <c r="L2" s="3"/>
    </row>
    <row r="3" ht="13.3" customHeight="1" spans="1:12">
      <c r="A3" s="4" t="s">
        <v>27</v>
      </c>
      <c r="B3" s="4"/>
      <c r="C3" s="4"/>
      <c r="D3" s="4"/>
      <c r="E3" s="4"/>
      <c r="F3" s="4"/>
      <c r="G3" s="4"/>
      <c r="H3" s="4"/>
      <c r="I3" s="4"/>
      <c r="J3" s="4"/>
      <c r="K3" s="5"/>
      <c r="L3" s="5"/>
    </row>
    <row r="4" ht="46.65" customHeight="1" spans="1:12">
      <c r="A4" s="6" t="s">
        <v>28</v>
      </c>
      <c r="B4" s="7" t="s">
        <v>29</v>
      </c>
      <c r="C4" s="7" t="s">
        <v>30</v>
      </c>
      <c r="D4" s="7" t="s">
        <v>31</v>
      </c>
      <c r="E4" s="7" t="s">
        <v>265</v>
      </c>
      <c r="F4" s="7" t="s">
        <v>266</v>
      </c>
      <c r="G4" s="8"/>
      <c r="H4" s="7" t="s">
        <v>34</v>
      </c>
      <c r="I4" s="7" t="s">
        <v>35</v>
      </c>
      <c r="J4" s="7" t="s">
        <v>36</v>
      </c>
      <c r="K4" s="8"/>
      <c r="L4" s="9" t="s">
        <v>37</v>
      </c>
    </row>
    <row r="5" ht="17.75" customHeight="1" spans="1:12">
      <c r="A5" s="11" t="s">
        <v>38</v>
      </c>
      <c r="B5" s="12" t="s">
        <v>39</v>
      </c>
      <c r="C5" s="12" t="s">
        <v>40</v>
      </c>
      <c r="D5" s="12"/>
      <c r="E5" s="13"/>
      <c r="F5" s="14" t="s">
        <v>38</v>
      </c>
      <c r="G5" s="16"/>
      <c r="H5" s="14" t="s">
        <v>41</v>
      </c>
      <c r="I5" s="15">
        <f>ROUND(IF(OR(ISERROR(I6),I6=""),0,I6),2)</f>
        <v>0</v>
      </c>
      <c r="J5" s="12"/>
      <c r="K5" s="48"/>
      <c r="L5" s="17"/>
    </row>
    <row r="6" ht="17.75" customHeight="1" spans="1:12">
      <c r="A6" s="11" t="s">
        <v>42</v>
      </c>
      <c r="B6" s="12" t="s">
        <v>267</v>
      </c>
      <c r="C6" s="12" t="s">
        <v>268</v>
      </c>
      <c r="D6" s="12"/>
      <c r="E6" s="13"/>
      <c r="F6" s="14" t="s">
        <v>38</v>
      </c>
      <c r="G6" s="16"/>
      <c r="H6" s="14" t="s">
        <v>41</v>
      </c>
      <c r="I6" s="15">
        <f>ROUND(IF(OR(ISERROR(I7),I7=""),0,I7),2)</f>
        <v>0</v>
      </c>
      <c r="J6" s="12"/>
      <c r="K6" s="48"/>
      <c r="L6" s="17"/>
    </row>
    <row r="7" ht="17" customHeight="1" spans="1:12">
      <c r="A7" s="11" t="s">
        <v>45</v>
      </c>
      <c r="B7" s="12" t="s">
        <v>269</v>
      </c>
      <c r="C7" s="12" t="s">
        <v>270</v>
      </c>
      <c r="D7" s="12"/>
      <c r="E7" s="13"/>
      <c r="F7" s="14" t="s">
        <v>38</v>
      </c>
      <c r="G7" s="16"/>
      <c r="H7" s="14" t="s">
        <v>41</v>
      </c>
      <c r="I7" s="15">
        <f>ROUND(IF(OR(ISERROR(I8),I8=""),0,I8)+IF(OR(ISERROR(I10),I10=""),0,I10)+IF(OR(ISERROR(I12),I12=""),0,I12)+IF(OR(ISERROR(I14),I14=""),0,I14)+IF(OR(ISERROR(I16),I16=""),0,I16)+IF(OR(ISERROR(I17),I17=""),0,I17),2)</f>
        <v>0</v>
      </c>
      <c r="J7" s="12"/>
      <c r="K7" s="48"/>
      <c r="L7" s="17"/>
    </row>
    <row r="8" ht="48.85" customHeight="1" spans="1:12">
      <c r="A8" s="11" t="s">
        <v>48</v>
      </c>
      <c r="B8" s="12" t="s">
        <v>271</v>
      </c>
      <c r="C8" s="12" t="s">
        <v>272</v>
      </c>
      <c r="D8" s="12" t="s">
        <v>273</v>
      </c>
      <c r="E8" s="13" t="s">
        <v>274</v>
      </c>
      <c r="F8" s="14" t="s">
        <v>192</v>
      </c>
      <c r="G8" s="38"/>
      <c r="H8" s="19"/>
      <c r="I8" s="15">
        <f>ROUND(IF(OR(ISERROR(F8),F8=""),0,F8)*IF(OR(ISERROR(H8),H8=""),0,H8),2)</f>
        <v>0</v>
      </c>
      <c r="J8" s="12"/>
      <c r="K8" s="49"/>
      <c r="L8" s="17"/>
    </row>
    <row r="9" ht="48.1" customHeight="1" spans="1:12">
      <c r="A9" s="39"/>
      <c r="B9" s="40"/>
      <c r="C9" s="40"/>
      <c r="D9" s="40"/>
      <c r="E9" s="50"/>
      <c r="F9" s="44"/>
      <c r="G9" s="45"/>
      <c r="H9" s="43"/>
      <c r="I9" s="43"/>
      <c r="J9" s="51"/>
      <c r="K9" s="52"/>
      <c r="L9" s="46"/>
    </row>
    <row r="10" ht="48.85" customHeight="1" spans="1:12">
      <c r="A10" s="11" t="s">
        <v>54</v>
      </c>
      <c r="B10" s="12" t="s">
        <v>275</v>
      </c>
      <c r="C10" s="12" t="s">
        <v>272</v>
      </c>
      <c r="D10" s="12" t="s">
        <v>276</v>
      </c>
      <c r="E10" s="13" t="s">
        <v>274</v>
      </c>
      <c r="F10" s="14" t="s">
        <v>277</v>
      </c>
      <c r="G10" s="38"/>
      <c r="H10" s="19"/>
      <c r="I10" s="15">
        <f>ROUND(IF(OR(ISERROR(F10),F10=""),0,F10)*IF(OR(ISERROR(H10),H10=""),0,H10),2)</f>
        <v>0</v>
      </c>
      <c r="J10" s="12"/>
      <c r="K10" s="49"/>
      <c r="L10" s="17"/>
    </row>
    <row r="11" ht="48.1" customHeight="1" spans="1:12">
      <c r="A11" s="39"/>
      <c r="B11" s="40"/>
      <c r="C11" s="40"/>
      <c r="D11" s="40"/>
      <c r="E11" s="50"/>
      <c r="F11" s="44"/>
      <c r="G11" s="45"/>
      <c r="H11" s="43"/>
      <c r="I11" s="43"/>
      <c r="J11" s="51"/>
      <c r="K11" s="52"/>
      <c r="L11" s="46"/>
    </row>
    <row r="12" ht="48.1" customHeight="1" spans="1:12">
      <c r="A12" s="11" t="s">
        <v>59</v>
      </c>
      <c r="B12" s="12" t="s">
        <v>278</v>
      </c>
      <c r="C12" s="12" t="s">
        <v>272</v>
      </c>
      <c r="D12" s="12" t="s">
        <v>279</v>
      </c>
      <c r="E12" s="13" t="s">
        <v>274</v>
      </c>
      <c r="F12" s="14" t="s">
        <v>280</v>
      </c>
      <c r="G12" s="38"/>
      <c r="H12" s="19"/>
      <c r="I12" s="15">
        <f>ROUND(IF(OR(ISERROR(F12),F12=""),0,F12)*IF(OR(ISERROR(H12),H12=""),0,H12),2)</f>
        <v>0</v>
      </c>
      <c r="J12" s="12"/>
      <c r="K12" s="49"/>
      <c r="L12" s="17"/>
    </row>
    <row r="13" ht="48.1" customHeight="1" spans="1:12">
      <c r="A13" s="39"/>
      <c r="B13" s="40"/>
      <c r="C13" s="40"/>
      <c r="D13" s="40"/>
      <c r="E13" s="50"/>
      <c r="F13" s="44"/>
      <c r="G13" s="45"/>
      <c r="H13" s="43"/>
      <c r="I13" s="43"/>
      <c r="J13" s="51"/>
      <c r="K13" s="52"/>
      <c r="L13" s="46"/>
    </row>
    <row r="14" ht="48.85" customHeight="1" spans="1:12">
      <c r="A14" s="11" t="s">
        <v>65</v>
      </c>
      <c r="B14" s="12" t="s">
        <v>281</v>
      </c>
      <c r="C14" s="12" t="s">
        <v>272</v>
      </c>
      <c r="D14" s="12" t="s">
        <v>282</v>
      </c>
      <c r="E14" s="13" t="s">
        <v>274</v>
      </c>
      <c r="F14" s="14" t="s">
        <v>38</v>
      </c>
      <c r="G14" s="38"/>
      <c r="H14" s="19"/>
      <c r="I14" s="15">
        <f>ROUND(IF(OR(ISERROR(F14),F14=""),0,F14)*IF(OR(ISERROR(H14),H14=""),0,H14),2)</f>
        <v>0</v>
      </c>
      <c r="J14" s="12"/>
      <c r="K14" s="49"/>
      <c r="L14" s="17"/>
    </row>
    <row r="15" ht="48.1" customHeight="1" spans="1:12">
      <c r="A15" s="39"/>
      <c r="B15" s="40"/>
      <c r="C15" s="40"/>
      <c r="D15" s="40"/>
      <c r="E15" s="50"/>
      <c r="F15" s="44"/>
      <c r="G15" s="45"/>
      <c r="H15" s="43"/>
      <c r="I15" s="43"/>
      <c r="J15" s="51"/>
      <c r="K15" s="52"/>
      <c r="L15" s="46"/>
    </row>
    <row r="16" ht="49.6" customHeight="1" spans="1:12">
      <c r="A16" s="11" t="s">
        <v>69</v>
      </c>
      <c r="B16" s="12" t="s">
        <v>283</v>
      </c>
      <c r="C16" s="12" t="s">
        <v>284</v>
      </c>
      <c r="D16" s="12" t="s">
        <v>285</v>
      </c>
      <c r="E16" s="13" t="s">
        <v>133</v>
      </c>
      <c r="F16" s="14" t="s">
        <v>38</v>
      </c>
      <c r="G16" s="16"/>
      <c r="H16" s="19"/>
      <c r="I16" s="15">
        <f>ROUND(IF(OR(ISERROR(F16),F16=""),0,F16)*IF(OR(ISERROR(H16),H16=""),0,H16),2)</f>
        <v>0</v>
      </c>
      <c r="J16" s="12"/>
      <c r="K16" s="48"/>
      <c r="L16" s="17"/>
    </row>
    <row r="17" ht="48.1" customHeight="1" spans="1:12">
      <c r="A17" s="11" t="s">
        <v>74</v>
      </c>
      <c r="B17" s="12" t="s">
        <v>286</v>
      </c>
      <c r="C17" s="12" t="s">
        <v>287</v>
      </c>
      <c r="D17" s="12" t="s">
        <v>288</v>
      </c>
      <c r="E17" s="13" t="s">
        <v>133</v>
      </c>
      <c r="F17" s="14" t="s">
        <v>38</v>
      </c>
      <c r="G17" s="38"/>
      <c r="H17" s="19"/>
      <c r="I17" s="15">
        <f>ROUND(IF(OR(ISERROR(F17),F17=""),0,F17)*IF(OR(ISERROR(H17),H17=""),0,H17),2)</f>
        <v>0</v>
      </c>
      <c r="J17" s="12"/>
      <c r="K17" s="49"/>
      <c r="L17" s="17"/>
    </row>
    <row r="18" ht="48.1" customHeight="1" spans="1:12">
      <c r="A18" s="39"/>
      <c r="B18" s="40"/>
      <c r="C18" s="40" t="s">
        <v>262</v>
      </c>
      <c r="D18" s="40"/>
      <c r="E18" s="50"/>
      <c r="F18" s="44"/>
      <c r="G18" s="45"/>
      <c r="H18" s="43"/>
      <c r="I18" s="53">
        <f>ROUND(IF(OR(ISERROR(I5),I5=""),0,I5),2)</f>
        <v>0</v>
      </c>
      <c r="J18" s="51"/>
      <c r="K18" s="52"/>
      <c r="L18" s="46"/>
    </row>
    <row r="19" ht="17.75" customHeight="1" spans="1:12">
      <c r="A19" s="11"/>
      <c r="B19" s="12"/>
      <c r="C19" s="12"/>
      <c r="D19" s="12"/>
      <c r="E19" s="13"/>
      <c r="F19" s="14"/>
      <c r="G19" s="16"/>
      <c r="H19" s="14"/>
      <c r="I19" s="14"/>
      <c r="J19" s="12"/>
      <c r="K19" s="48"/>
      <c r="L19" s="17"/>
    </row>
    <row r="20" ht="17.75" customHeight="1" spans="1:12">
      <c r="A20" s="11"/>
      <c r="B20" s="12"/>
      <c r="C20" s="12"/>
      <c r="D20" s="12"/>
      <c r="E20" s="13"/>
      <c r="F20" s="14"/>
      <c r="G20" s="16"/>
      <c r="H20" s="14"/>
      <c r="I20" s="14"/>
      <c r="J20" s="12"/>
      <c r="K20" s="48"/>
      <c r="L20" s="17"/>
    </row>
    <row r="21" ht="17" customHeight="1" spans="1:12">
      <c r="A21" s="11"/>
      <c r="B21" s="12"/>
      <c r="C21" s="12"/>
      <c r="D21" s="12"/>
      <c r="E21" s="13"/>
      <c r="F21" s="14"/>
      <c r="G21" s="16"/>
      <c r="H21" s="14"/>
      <c r="I21" s="14"/>
      <c r="J21" s="12"/>
      <c r="K21" s="48"/>
      <c r="L21" s="17"/>
    </row>
    <row r="22" ht="17.75" customHeight="1" spans="1:12">
      <c r="A22" s="11"/>
      <c r="B22" s="21"/>
      <c r="C22" s="21"/>
      <c r="D22" s="21"/>
      <c r="E22" s="22"/>
      <c r="F22" s="23"/>
      <c r="G22" s="26"/>
      <c r="H22" s="23"/>
      <c r="I22" s="23"/>
      <c r="J22" s="21"/>
      <c r="K22" s="54"/>
      <c r="L22" s="27"/>
    </row>
    <row r="23" ht="14.05" customHeight="1" spans="1:12">
      <c r="A23" s="31"/>
      <c r="B23" s="29"/>
      <c r="C23" s="29"/>
      <c r="D23" s="29"/>
      <c r="E23" s="29"/>
      <c r="F23" s="29"/>
      <c r="G23" s="29"/>
      <c r="H23" s="29"/>
      <c r="I23" s="29"/>
      <c r="J23" s="29"/>
      <c r="K23" s="29"/>
      <c r="L23" s="29"/>
    </row>
    <row r="24" ht="23.7" customHeight="1" spans="1:12">
      <c r="G24" s="30" t="s">
        <v>63</v>
      </c>
      <c r="H24" s="30"/>
      <c r="I24" s="30"/>
      <c r="J24" s="30"/>
      <c r="K24" s="30"/>
      <c r="L24" s="30"/>
    </row>
  </sheetData>
  <mergeCells count="74">
    <mergeCell ref="A1:L1"/>
    <mergeCell ref="A2:J2"/>
    <mergeCell ref="K2:L2"/>
    <mergeCell ref="A3:J3"/>
    <mergeCell ref="F4:G4"/>
    <mergeCell ref="J4:K4"/>
    <mergeCell ref="F5:G5"/>
    <mergeCell ref="J5:K5"/>
    <mergeCell ref="F6:G6"/>
    <mergeCell ref="J6:K6"/>
    <mergeCell ref="F7:G7"/>
    <mergeCell ref="J7:K7"/>
    <mergeCell ref="F16:G16"/>
    <mergeCell ref="J16:K16"/>
    <mergeCell ref="F19:G19"/>
    <mergeCell ref="J19:K19"/>
    <mergeCell ref="F20:G20"/>
    <mergeCell ref="J20:K20"/>
    <mergeCell ref="F21:G21"/>
    <mergeCell ref="J21:K21"/>
    <mergeCell ref="F22:G22"/>
    <mergeCell ref="J22:K22"/>
    <mergeCell ref="A23:L23"/>
    <mergeCell ref="G24:L24"/>
    <mergeCell ref="A8:A9"/>
    <mergeCell ref="A10:A11"/>
    <mergeCell ref="A12:A13"/>
    <mergeCell ref="A14:A15"/>
    <mergeCell ref="A17:A18"/>
    <mergeCell ref="B8:B9"/>
    <mergeCell ref="B10:B11"/>
    <mergeCell ref="B12:B13"/>
    <mergeCell ref="B14:B15"/>
    <mergeCell ref="B17:B18"/>
    <mergeCell ref="C8:C9"/>
    <mergeCell ref="C10:C11"/>
    <mergeCell ref="C12:C13"/>
    <mergeCell ref="C14:C15"/>
    <mergeCell ref="C17:C18"/>
    <mergeCell ref="D8:D9"/>
    <mergeCell ref="D10:D11"/>
    <mergeCell ref="D12:D13"/>
    <mergeCell ref="D14:D15"/>
    <mergeCell ref="D17:D18"/>
    <mergeCell ref="E8:E9"/>
    <mergeCell ref="E10:E11"/>
    <mergeCell ref="E12:E13"/>
    <mergeCell ref="E14:E15"/>
    <mergeCell ref="E17:E18"/>
    <mergeCell ref="H8:H9"/>
    <mergeCell ref="H10:H11"/>
    <mergeCell ref="H12:H13"/>
    <mergeCell ref="H14:H15"/>
    <mergeCell ref="H17:H18"/>
    <mergeCell ref="I8:I9"/>
    <mergeCell ref="I10:I11"/>
    <mergeCell ref="I12:I13"/>
    <mergeCell ref="I14:I15"/>
    <mergeCell ref="I17:I18"/>
    <mergeCell ref="L8:L9"/>
    <mergeCell ref="L10:L11"/>
    <mergeCell ref="L12:L13"/>
    <mergeCell ref="L14:L15"/>
    <mergeCell ref="L17:L18"/>
    <mergeCell ref="F8:G9"/>
    <mergeCell ref="J8:K9"/>
    <mergeCell ref="F10:G11"/>
    <mergeCell ref="J10:K11"/>
    <mergeCell ref="F12:G13"/>
    <mergeCell ref="J12:K13"/>
    <mergeCell ref="F14:G15"/>
    <mergeCell ref="J14:K15"/>
    <mergeCell ref="F17:G18"/>
    <mergeCell ref="J17:K18"/>
  </mergeCells>
  <pageMargins left="0.590551181102362" right="0.393700787401575" top="0.393700787401575" bottom="0.47244094488189" header="0" footer="0"/>
  <pageSetup paperSize="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view="pageBreakPreview" zoomScaleNormal="100" workbookViewId="0">
      <selection activeCell="A1" sqref="A1:J1"/>
    </sheetView>
  </sheetViews>
  <sheetFormatPr defaultColWidth="9" defaultRowHeight="13.2"/>
  <cols>
    <col min="1" max="1" width="5.00925925925926" customWidth="1"/>
    <col min="2" max="2" width="39.0277777777778" customWidth="1"/>
    <col min="3" max="3" width="12.8333333333333" customWidth="1"/>
    <col min="4" max="4" width="1.28703703703704" customWidth="1"/>
    <col min="5" max="5" width="3.85185185185185" customWidth="1"/>
    <col min="6" max="6" width="5.00925925925926" customWidth="1"/>
    <col min="7" max="7" width="5.13888888888889" customWidth="1"/>
    <col min="8" max="8" width="9.13888888888889" customWidth="1"/>
    <col min="9" max="9" width="2.43518518518518" customWidth="1"/>
    <col min="10" max="10" width="16.1759259259259" customWidth="1"/>
  </cols>
  <sheetData>
    <row r="1" ht="34.8" customHeight="1" spans="1:10">
      <c r="A1" s="1" t="s">
        <v>289</v>
      </c>
      <c r="B1" s="1"/>
      <c r="C1" s="1"/>
      <c r="D1" s="1"/>
      <c r="E1" s="1"/>
      <c r="F1" s="1"/>
      <c r="G1" s="1"/>
      <c r="H1" s="1"/>
      <c r="I1" s="1"/>
      <c r="J1" s="1"/>
    </row>
    <row r="2" ht="17.75" customHeight="1" spans="1:10">
      <c r="A2" s="4" t="s">
        <v>27</v>
      </c>
      <c r="B2" s="4"/>
      <c r="C2" s="4"/>
      <c r="D2" s="4"/>
      <c r="E2" s="4"/>
      <c r="F2" s="4"/>
      <c r="G2" s="4"/>
      <c r="H2" s="4"/>
      <c r="I2" s="35" t="s">
        <v>264</v>
      </c>
      <c r="J2" s="35"/>
    </row>
    <row r="3" ht="46.65" customHeight="1" spans="1:10">
      <c r="A3" s="6" t="s">
        <v>28</v>
      </c>
      <c r="B3" s="7" t="s">
        <v>30</v>
      </c>
      <c r="C3" s="7" t="s">
        <v>31</v>
      </c>
      <c r="D3" s="7" t="s">
        <v>290</v>
      </c>
      <c r="E3" s="8"/>
      <c r="F3" s="7" t="s">
        <v>291</v>
      </c>
      <c r="G3" s="7" t="s">
        <v>34</v>
      </c>
      <c r="H3" s="7" t="s">
        <v>35</v>
      </c>
      <c r="I3" s="8"/>
      <c r="J3" s="9" t="s">
        <v>37</v>
      </c>
    </row>
    <row r="4" ht="37.75" customHeight="1" spans="1:10">
      <c r="A4" s="11" t="s">
        <v>38</v>
      </c>
      <c r="B4" s="12" t="s">
        <v>292</v>
      </c>
      <c r="C4" s="12"/>
      <c r="D4" s="13" t="s">
        <v>219</v>
      </c>
      <c r="E4" s="36"/>
      <c r="F4" s="14" t="s">
        <v>38</v>
      </c>
      <c r="G4" s="19"/>
      <c r="H4" s="15">
        <f>ROUND(IF(OR(ISERROR(F4),F4=""),0,F4)*IF(OR(ISERROR(G4),G4=""),0,G4),2)</f>
        <v>0</v>
      </c>
      <c r="I4" s="16"/>
      <c r="J4" s="17"/>
    </row>
    <row r="5" ht="42.2" customHeight="1" spans="1:10">
      <c r="A5" s="11" t="s">
        <v>140</v>
      </c>
      <c r="B5" s="12" t="s">
        <v>293</v>
      </c>
      <c r="C5" s="12"/>
      <c r="D5" s="13" t="s">
        <v>219</v>
      </c>
      <c r="E5" s="37"/>
      <c r="F5" s="14" t="s">
        <v>38</v>
      </c>
      <c r="G5" s="15">
        <f>ROUND(IF(OR(ISERROR('9 安全文明措施费分解表'!F39),'9 安全文明措施费分解表'!F39=""),0,'9 安全文明措施费分解表'!F39),2)</f>
        <v>0</v>
      </c>
      <c r="H5" s="15">
        <f>ROUND(IF(OR(ISERROR(F5),F5=""),0,F5)*IF(OR(ISERROR(G5),G5=""),0,G5),2)</f>
        <v>0</v>
      </c>
      <c r="I5" s="38"/>
      <c r="J5" s="17"/>
    </row>
    <row r="6" ht="42.2" customHeight="1" spans="1:10">
      <c r="A6" s="39"/>
      <c r="B6" s="40"/>
      <c r="C6" s="40"/>
      <c r="D6" s="41"/>
      <c r="E6" s="42"/>
      <c r="F6" s="43"/>
      <c r="G6" s="43"/>
      <c r="H6" s="44"/>
      <c r="I6" s="45"/>
      <c r="J6" s="46"/>
    </row>
    <row r="7" ht="49.6" customHeight="1" spans="1:10">
      <c r="A7" s="11" t="s">
        <v>134</v>
      </c>
      <c r="B7" s="12" t="s">
        <v>294</v>
      </c>
      <c r="C7" s="12"/>
      <c r="D7" s="13" t="s">
        <v>219</v>
      </c>
      <c r="E7" s="36"/>
      <c r="F7" s="14" t="s">
        <v>38</v>
      </c>
      <c r="G7" s="19"/>
      <c r="H7" s="15">
        <f>ROUND(IF(OR(ISERROR(F7),F7=""),0,F7)*IF(OR(ISERROR(G7),G7=""),0,G7),2)</f>
        <v>0</v>
      </c>
      <c r="I7" s="16"/>
      <c r="J7" s="17"/>
    </row>
    <row r="8" ht="48.85" customHeight="1" spans="1:10">
      <c r="A8" s="11" t="s">
        <v>192</v>
      </c>
      <c r="B8" s="12" t="s">
        <v>295</v>
      </c>
      <c r="C8" s="12"/>
      <c r="D8" s="13" t="s">
        <v>219</v>
      </c>
      <c r="E8" s="36"/>
      <c r="F8" s="14" t="s">
        <v>38</v>
      </c>
      <c r="G8" s="19"/>
      <c r="H8" s="15">
        <f>ROUND(IF(OR(ISERROR(F8),F8=""),0,F8)*IF(OR(ISERROR(G8),G8=""),0,G8),2)</f>
        <v>0</v>
      </c>
      <c r="I8" s="16"/>
      <c r="J8" s="17"/>
    </row>
    <row r="9" ht="49.6" customHeight="1" spans="1:10">
      <c r="A9" s="11" t="s">
        <v>280</v>
      </c>
      <c r="B9" s="12" t="s">
        <v>296</v>
      </c>
      <c r="C9" s="12"/>
      <c r="D9" s="13" t="s">
        <v>219</v>
      </c>
      <c r="E9" s="36"/>
      <c r="F9" s="14" t="s">
        <v>38</v>
      </c>
      <c r="G9" s="19"/>
      <c r="H9" s="15">
        <f>ROUND(IF(OR(ISERROR(F9),F9=""),0,F9)*IF(OR(ISERROR(G9),G9=""),0,G9),2)</f>
        <v>0</v>
      </c>
      <c r="I9" s="16"/>
      <c r="J9" s="17"/>
    </row>
    <row r="10" ht="17" customHeight="1" spans="1:10">
      <c r="A10" s="11" t="s">
        <v>277</v>
      </c>
      <c r="B10" s="12" t="s">
        <v>297</v>
      </c>
      <c r="C10" s="12"/>
      <c r="D10" s="13" t="s">
        <v>219</v>
      </c>
      <c r="E10" s="36"/>
      <c r="F10" s="14" t="s">
        <v>38</v>
      </c>
      <c r="G10" s="19"/>
      <c r="H10" s="15">
        <f>ROUND(IF(OR(ISERROR(F10),F10=""),0,F10)*IF(OR(ISERROR(G10),G10=""),0,G10),2)</f>
        <v>0</v>
      </c>
      <c r="I10" s="16"/>
      <c r="J10" s="17"/>
    </row>
    <row r="11" ht="25.9" customHeight="1" spans="1:10">
      <c r="A11" s="11" t="s">
        <v>298</v>
      </c>
      <c r="B11" s="12" t="s">
        <v>299</v>
      </c>
      <c r="C11" s="12"/>
      <c r="D11" s="13" t="s">
        <v>219</v>
      </c>
      <c r="E11" s="36"/>
      <c r="F11" s="14" t="s">
        <v>38</v>
      </c>
      <c r="G11" s="19"/>
      <c r="H11" s="15">
        <f>ROUND(IF(OR(ISERROR(F11),F11=""),0,F11)*IF(OR(ISERROR(G11),G11=""),0,G11),2)</f>
        <v>0</v>
      </c>
      <c r="I11" s="16"/>
      <c r="J11" s="17"/>
    </row>
    <row r="12" ht="17" customHeight="1" spans="1:10">
      <c r="A12" s="11"/>
      <c r="B12" s="12" t="s">
        <v>262</v>
      </c>
      <c r="C12" s="12"/>
      <c r="D12" s="13"/>
      <c r="E12" s="36"/>
      <c r="F12" s="14"/>
      <c r="G12" s="14"/>
      <c r="H12" s="15">
        <f>ROUND(IF(OR(ISERROR(H4),H4=""),0,H4)+IF(OR(ISERROR(H5),H5=""),0,H5)+IF(OR(ISERROR(H7),H7=""),0,H7)+IF(OR(ISERROR(H8),H8=""),0,H8)+IF(OR(ISERROR(H9),H9=""),0,H9)+IF(OR(ISERROR(H10),H10=""),0,H10)+IF(OR(ISERROR(H11),H11=""),0,H11),2)</f>
        <v>0</v>
      </c>
      <c r="I12" s="16"/>
      <c r="J12" s="17"/>
    </row>
    <row r="13" ht="17.75" customHeight="1" spans="1:10">
      <c r="A13" s="11"/>
      <c r="B13" s="12"/>
      <c r="C13" s="12"/>
      <c r="D13" s="13"/>
      <c r="E13" s="36"/>
      <c r="F13" s="14"/>
      <c r="G13" s="14"/>
      <c r="H13" s="14"/>
      <c r="I13" s="16"/>
      <c r="J13" s="17"/>
    </row>
    <row r="14" ht="17.75" customHeight="1" spans="1:10">
      <c r="A14" s="11"/>
      <c r="B14" s="12"/>
      <c r="C14" s="12"/>
      <c r="D14" s="13"/>
      <c r="E14" s="36"/>
      <c r="F14" s="14"/>
      <c r="G14" s="14"/>
      <c r="H14" s="14"/>
      <c r="I14" s="16"/>
      <c r="J14" s="17"/>
    </row>
    <row r="15" ht="17" customHeight="1" spans="1:10">
      <c r="A15" s="11"/>
      <c r="B15" s="12"/>
      <c r="C15" s="12"/>
      <c r="D15" s="13"/>
      <c r="E15" s="36"/>
      <c r="F15" s="14"/>
      <c r="G15" s="14"/>
      <c r="H15" s="14"/>
      <c r="I15" s="16"/>
      <c r="J15" s="17"/>
    </row>
    <row r="16" ht="17.75" customHeight="1" spans="1:10">
      <c r="A16" s="11"/>
      <c r="B16" s="12"/>
      <c r="C16" s="12"/>
      <c r="D16" s="13"/>
      <c r="E16" s="36"/>
      <c r="F16" s="14"/>
      <c r="G16" s="14"/>
      <c r="H16" s="14"/>
      <c r="I16" s="16"/>
      <c r="J16" s="17"/>
    </row>
    <row r="17" ht="17" customHeight="1" spans="1:10">
      <c r="A17" s="11"/>
      <c r="B17" s="12"/>
      <c r="C17" s="12"/>
      <c r="D17" s="13"/>
      <c r="E17" s="36"/>
      <c r="F17" s="14"/>
      <c r="G17" s="14"/>
      <c r="H17" s="14"/>
      <c r="I17" s="16"/>
      <c r="J17" s="17"/>
    </row>
    <row r="18" ht="17.75" customHeight="1" spans="1:10">
      <c r="A18" s="11"/>
      <c r="B18" s="12"/>
      <c r="C18" s="12"/>
      <c r="D18" s="13"/>
      <c r="E18" s="36"/>
      <c r="F18" s="14"/>
      <c r="G18" s="14"/>
      <c r="H18" s="14"/>
      <c r="I18" s="16"/>
      <c r="J18" s="17"/>
    </row>
    <row r="19" ht="17.75" customHeight="1" spans="1:10">
      <c r="A19" s="11"/>
      <c r="B19" s="12"/>
      <c r="C19" s="12"/>
      <c r="D19" s="13"/>
      <c r="E19" s="36"/>
      <c r="F19" s="14"/>
      <c r="G19" s="14"/>
      <c r="H19" s="14"/>
      <c r="I19" s="16"/>
      <c r="J19" s="17"/>
    </row>
    <row r="20" ht="17" customHeight="1" spans="1:10">
      <c r="A20" s="11"/>
      <c r="B20" s="12"/>
      <c r="C20" s="12"/>
      <c r="D20" s="13"/>
      <c r="E20" s="36"/>
      <c r="F20" s="14"/>
      <c r="G20" s="14"/>
      <c r="H20" s="14"/>
      <c r="I20" s="16"/>
      <c r="J20" s="17"/>
    </row>
    <row r="21" ht="17.75" customHeight="1" spans="1:10">
      <c r="A21" s="11"/>
      <c r="B21" s="12"/>
      <c r="C21" s="12"/>
      <c r="D21" s="13"/>
      <c r="E21" s="36"/>
      <c r="F21" s="14"/>
      <c r="G21" s="14"/>
      <c r="H21" s="14"/>
      <c r="I21" s="16"/>
      <c r="J21" s="17"/>
    </row>
    <row r="22" ht="17.75" customHeight="1" spans="1:10">
      <c r="A22" s="11"/>
      <c r="B22" s="12"/>
      <c r="C22" s="12"/>
      <c r="D22" s="13"/>
      <c r="E22" s="36"/>
      <c r="F22" s="14"/>
      <c r="G22" s="14"/>
      <c r="H22" s="14"/>
      <c r="I22" s="16"/>
      <c r="J22" s="17"/>
    </row>
    <row r="23" ht="17" customHeight="1" spans="1:10">
      <c r="A23" s="11"/>
      <c r="B23" s="12"/>
      <c r="C23" s="12"/>
      <c r="D23" s="13"/>
      <c r="E23" s="36"/>
      <c r="F23" s="14"/>
      <c r="G23" s="14"/>
      <c r="H23" s="14"/>
      <c r="I23" s="16"/>
      <c r="J23" s="17"/>
    </row>
    <row r="24" ht="17.75" customHeight="1" spans="1:10">
      <c r="A24" s="11"/>
      <c r="B24" s="12"/>
      <c r="C24" s="12"/>
      <c r="D24" s="13"/>
      <c r="E24" s="36"/>
      <c r="F24" s="14"/>
      <c r="G24" s="14"/>
      <c r="H24" s="14"/>
      <c r="I24" s="16"/>
      <c r="J24" s="17"/>
    </row>
    <row r="25" ht="17" customHeight="1" spans="1:10">
      <c r="A25" s="11"/>
      <c r="B25" s="12"/>
      <c r="C25" s="12"/>
      <c r="D25" s="13"/>
      <c r="E25" s="36"/>
      <c r="F25" s="14"/>
      <c r="G25" s="14"/>
      <c r="H25" s="14"/>
      <c r="I25" s="16"/>
      <c r="J25" s="17"/>
    </row>
    <row r="26" ht="17.75" customHeight="1" spans="1:10">
      <c r="A26" s="11"/>
      <c r="B26" s="12"/>
      <c r="C26" s="12"/>
      <c r="D26" s="13"/>
      <c r="E26" s="36"/>
      <c r="F26" s="14"/>
      <c r="G26" s="14"/>
      <c r="H26" s="14"/>
      <c r="I26" s="16"/>
      <c r="J26" s="17"/>
    </row>
    <row r="27" ht="17.75" customHeight="1" spans="1:10">
      <c r="A27" s="11"/>
      <c r="B27" s="12"/>
      <c r="C27" s="12"/>
      <c r="D27" s="13"/>
      <c r="E27" s="36"/>
      <c r="F27" s="14"/>
      <c r="G27" s="14"/>
      <c r="H27" s="14"/>
      <c r="I27" s="16"/>
      <c r="J27" s="17"/>
    </row>
    <row r="28" ht="17" customHeight="1" spans="1:10">
      <c r="A28" s="11"/>
      <c r="B28" s="12"/>
      <c r="C28" s="12"/>
      <c r="D28" s="13"/>
      <c r="E28" s="36"/>
      <c r="F28" s="14"/>
      <c r="G28" s="14"/>
      <c r="H28" s="14"/>
      <c r="I28" s="16"/>
      <c r="J28" s="17"/>
    </row>
    <row r="29" ht="17.75" customHeight="1" spans="1:10">
      <c r="A29" s="11"/>
      <c r="B29" s="12"/>
      <c r="C29" s="12"/>
      <c r="D29" s="13"/>
      <c r="E29" s="36"/>
      <c r="F29" s="14"/>
      <c r="G29" s="14"/>
      <c r="H29" s="14"/>
      <c r="I29" s="16"/>
      <c r="J29" s="17"/>
    </row>
    <row r="30" ht="17.75" customHeight="1" spans="1:10">
      <c r="A30" s="11"/>
      <c r="B30" s="12"/>
      <c r="C30" s="12"/>
      <c r="D30" s="13"/>
      <c r="E30" s="36"/>
      <c r="F30" s="14"/>
      <c r="G30" s="14"/>
      <c r="H30" s="14"/>
      <c r="I30" s="16"/>
      <c r="J30" s="17"/>
    </row>
    <row r="31" ht="17" customHeight="1" spans="1:10">
      <c r="A31" s="11"/>
      <c r="B31" s="21"/>
      <c r="C31" s="21"/>
      <c r="D31" s="22"/>
      <c r="E31" s="47"/>
      <c r="F31" s="23"/>
      <c r="G31" s="23"/>
      <c r="H31" s="23"/>
      <c r="I31" s="26"/>
      <c r="J31" s="27"/>
    </row>
    <row r="32" ht="0.75" customHeight="1" spans="1:10">
      <c r="A32" s="31"/>
      <c r="B32" s="29"/>
      <c r="C32" s="29"/>
      <c r="D32" s="29"/>
      <c r="E32" s="29"/>
      <c r="F32" s="29"/>
      <c r="G32" s="29"/>
      <c r="H32" s="29"/>
      <c r="I32" s="29"/>
      <c r="J32" s="29"/>
    </row>
    <row r="33" ht="15.55" customHeight="1"/>
    <row r="34" ht="23.7" customHeight="1" spans="5:10">
      <c r="E34" s="30" t="s">
        <v>63</v>
      </c>
      <c r="F34" s="30"/>
      <c r="G34" s="30"/>
      <c r="H34" s="30"/>
      <c r="I34" s="30"/>
      <c r="J34" s="30"/>
    </row>
  </sheetData>
  <mergeCells count="67">
    <mergeCell ref="A1:J1"/>
    <mergeCell ref="A2:H2"/>
    <mergeCell ref="I2:J2"/>
    <mergeCell ref="D3:E3"/>
    <mergeCell ref="H3:I3"/>
    <mergeCell ref="D4:E4"/>
    <mergeCell ref="H4:I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J32"/>
    <mergeCell ref="E34:J34"/>
    <mergeCell ref="A5:A6"/>
    <mergeCell ref="B5:B6"/>
    <mergeCell ref="C5:C6"/>
    <mergeCell ref="F5:F6"/>
    <mergeCell ref="G5:G6"/>
    <mergeCell ref="J5:J6"/>
    <mergeCell ref="D5:E6"/>
    <mergeCell ref="H5:I6"/>
  </mergeCells>
  <pageMargins left="0.590551181102362" right="0.393700787401575" top="0.393700787401575" bottom="0.47244094488189" header="0" footer="0"/>
  <pageSetup paperSize="1"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view="pageBreakPreview" zoomScaleNormal="100" workbookViewId="0">
      <selection activeCell="A1" sqref="A1:F1"/>
    </sheetView>
  </sheetViews>
  <sheetFormatPr defaultColWidth="9" defaultRowHeight="13.2" outlineLevelCol="5"/>
  <cols>
    <col min="1" max="1" width="7.96296296296296" customWidth="1"/>
    <col min="2" max="2" width="44.0277777777778" customWidth="1"/>
    <col min="3" max="3" width="6.15740740740741" customWidth="1"/>
    <col min="4" max="4" width="16.6851851851852" customWidth="1"/>
    <col min="5" max="5" width="4.11111111111111" customWidth="1"/>
    <col min="6" max="6" width="14.5092592592593" customWidth="1"/>
  </cols>
  <sheetData>
    <row r="1" ht="34.8" customHeight="1" spans="1:6">
      <c r="A1" s="1" t="s">
        <v>300</v>
      </c>
      <c r="B1" s="1"/>
      <c r="C1" s="1"/>
      <c r="D1" s="1"/>
      <c r="E1" s="1"/>
      <c r="F1" s="1"/>
    </row>
    <row r="2" ht="13.3" customHeight="1" spans="1:6">
      <c r="A2" s="2" t="s">
        <v>25</v>
      </c>
      <c r="B2" s="2"/>
      <c r="C2" s="2"/>
      <c r="D2" s="2"/>
      <c r="E2" s="3" t="s">
        <v>264</v>
      </c>
      <c r="F2" s="3"/>
    </row>
    <row r="3" ht="13.3" customHeight="1" spans="1:6">
      <c r="A3" s="4" t="s">
        <v>27</v>
      </c>
      <c r="B3" s="4"/>
      <c r="C3" s="4"/>
      <c r="D3" s="4"/>
      <c r="E3" s="5"/>
      <c r="F3" s="5"/>
    </row>
    <row r="4" ht="46.65" customHeight="1" spans="1:6">
      <c r="A4" s="6" t="s">
        <v>28</v>
      </c>
      <c r="B4" s="7" t="s">
        <v>30</v>
      </c>
      <c r="C4" s="7" t="s">
        <v>301</v>
      </c>
      <c r="D4" s="32"/>
      <c r="E4" s="8"/>
      <c r="F4" s="9" t="s">
        <v>37</v>
      </c>
    </row>
    <row r="5" ht="17.75" customHeight="1" spans="1:6">
      <c r="A5" s="11" t="s">
        <v>38</v>
      </c>
      <c r="B5" s="12" t="s">
        <v>302</v>
      </c>
      <c r="C5" s="14" t="s">
        <v>41</v>
      </c>
      <c r="D5" s="33"/>
      <c r="E5" s="16"/>
      <c r="F5" s="17"/>
    </row>
    <row r="6" ht="17.75" customHeight="1" spans="1:6">
      <c r="A6" s="11"/>
      <c r="B6" s="12" t="s">
        <v>262</v>
      </c>
      <c r="C6" s="15">
        <f>ROUND(IF(OR(ISERROR(C5),C5=""),0,C5),2)</f>
        <v>0</v>
      </c>
      <c r="D6" s="33"/>
      <c r="E6" s="16"/>
      <c r="F6" s="17"/>
    </row>
    <row r="7" ht="17" customHeight="1" spans="1:6">
      <c r="A7" s="11"/>
      <c r="B7" s="12"/>
      <c r="C7" s="14"/>
      <c r="D7" s="33"/>
      <c r="E7" s="16"/>
      <c r="F7" s="17"/>
    </row>
    <row r="8" ht="17.75" customHeight="1" spans="1:6">
      <c r="A8" s="11"/>
      <c r="B8" s="12"/>
      <c r="C8" s="14"/>
      <c r="D8" s="33"/>
      <c r="E8" s="16"/>
      <c r="F8" s="17"/>
    </row>
    <row r="9" ht="17.75" customHeight="1" spans="1:6">
      <c r="A9" s="11"/>
      <c r="B9" s="12"/>
      <c r="C9" s="14"/>
      <c r="D9" s="33"/>
      <c r="E9" s="16"/>
      <c r="F9" s="17"/>
    </row>
    <row r="10" ht="17" customHeight="1" spans="1:6">
      <c r="A10" s="11"/>
      <c r="B10" s="12"/>
      <c r="C10" s="14"/>
      <c r="D10" s="33"/>
      <c r="E10" s="16"/>
      <c r="F10" s="17"/>
    </row>
    <row r="11" ht="17.75" customHeight="1" spans="1:6">
      <c r="A11" s="11"/>
      <c r="B11" s="12"/>
      <c r="C11" s="14"/>
      <c r="D11" s="33"/>
      <c r="E11" s="16"/>
      <c r="F11" s="17"/>
    </row>
    <row r="12" ht="17" customHeight="1" spans="1:6">
      <c r="A12" s="11"/>
      <c r="B12" s="12"/>
      <c r="C12" s="14"/>
      <c r="D12" s="33"/>
      <c r="E12" s="16"/>
      <c r="F12" s="17"/>
    </row>
    <row r="13" ht="17.75" customHeight="1" spans="1:6">
      <c r="A13" s="11"/>
      <c r="B13" s="12"/>
      <c r="C13" s="14"/>
      <c r="D13" s="33"/>
      <c r="E13" s="16"/>
      <c r="F13" s="17"/>
    </row>
    <row r="14" ht="17.75" customHeight="1" spans="1:6">
      <c r="A14" s="11"/>
      <c r="B14" s="12"/>
      <c r="C14" s="14"/>
      <c r="D14" s="33"/>
      <c r="E14" s="16"/>
      <c r="F14" s="17"/>
    </row>
    <row r="15" ht="17" customHeight="1" spans="1:6">
      <c r="A15" s="11"/>
      <c r="B15" s="12"/>
      <c r="C15" s="14"/>
      <c r="D15" s="33"/>
      <c r="E15" s="16"/>
      <c r="F15" s="17"/>
    </row>
    <row r="16" ht="17.75" customHeight="1" spans="1:6">
      <c r="A16" s="11"/>
      <c r="B16" s="12"/>
      <c r="C16" s="14"/>
      <c r="D16" s="33"/>
      <c r="E16" s="16"/>
      <c r="F16" s="17"/>
    </row>
    <row r="17" ht="17.75" customHeight="1" spans="1:6">
      <c r="A17" s="11"/>
      <c r="B17" s="12"/>
      <c r="C17" s="14"/>
      <c r="D17" s="33"/>
      <c r="E17" s="16"/>
      <c r="F17" s="17"/>
    </row>
    <row r="18" ht="17" customHeight="1" spans="1:6">
      <c r="A18" s="11"/>
      <c r="B18" s="12"/>
      <c r="C18" s="14"/>
      <c r="D18" s="33"/>
      <c r="E18" s="16"/>
      <c r="F18" s="17"/>
    </row>
    <row r="19" ht="17.75" customHeight="1" spans="1:6">
      <c r="A19" s="11"/>
      <c r="B19" s="12"/>
      <c r="C19" s="14"/>
      <c r="D19" s="33"/>
      <c r="E19" s="16"/>
      <c r="F19" s="17"/>
    </row>
    <row r="20" ht="17" customHeight="1" spans="1:6">
      <c r="A20" s="11"/>
      <c r="B20" s="12"/>
      <c r="C20" s="14"/>
      <c r="D20" s="33"/>
      <c r="E20" s="16"/>
      <c r="F20" s="17"/>
    </row>
    <row r="21" ht="17.75" customHeight="1" spans="1:6">
      <c r="A21" s="11"/>
      <c r="B21" s="12"/>
      <c r="C21" s="14"/>
      <c r="D21" s="33"/>
      <c r="E21" s="16"/>
      <c r="F21" s="17"/>
    </row>
    <row r="22" ht="17.75" customHeight="1" spans="1:6">
      <c r="A22" s="11"/>
      <c r="B22" s="12"/>
      <c r="C22" s="14"/>
      <c r="D22" s="33"/>
      <c r="E22" s="16"/>
      <c r="F22" s="17"/>
    </row>
    <row r="23" ht="17" customHeight="1" spans="1:6">
      <c r="A23" s="11"/>
      <c r="B23" s="12"/>
      <c r="C23" s="14"/>
      <c r="D23" s="33"/>
      <c r="E23" s="16"/>
      <c r="F23" s="17"/>
    </row>
    <row r="24" ht="17.75" customHeight="1" spans="1:6">
      <c r="A24" s="11"/>
      <c r="B24" s="12"/>
      <c r="C24" s="14"/>
      <c r="D24" s="33"/>
      <c r="E24" s="16"/>
      <c r="F24" s="17"/>
    </row>
    <row r="25" ht="17.75" customHeight="1" spans="1:6">
      <c r="A25" s="11"/>
      <c r="B25" s="12"/>
      <c r="C25" s="14"/>
      <c r="D25" s="33"/>
      <c r="E25" s="16"/>
      <c r="F25" s="17"/>
    </row>
    <row r="26" ht="17" customHeight="1" spans="1:6">
      <c r="A26" s="11"/>
      <c r="B26" s="12"/>
      <c r="C26" s="14"/>
      <c r="D26" s="33"/>
      <c r="E26" s="16"/>
      <c r="F26" s="17"/>
    </row>
    <row r="27" ht="17.75" customHeight="1" spans="1:6">
      <c r="A27" s="11"/>
      <c r="B27" s="12"/>
      <c r="C27" s="14"/>
      <c r="D27" s="33"/>
      <c r="E27" s="16"/>
      <c r="F27" s="17"/>
    </row>
    <row r="28" ht="17" customHeight="1" spans="1:6">
      <c r="A28" s="11"/>
      <c r="B28" s="12"/>
      <c r="C28" s="14"/>
      <c r="D28" s="33"/>
      <c r="E28" s="16"/>
      <c r="F28" s="17"/>
    </row>
    <row r="29" ht="17.75" customHeight="1" spans="1:6">
      <c r="A29" s="11"/>
      <c r="B29" s="12"/>
      <c r="C29" s="14"/>
      <c r="D29" s="33"/>
      <c r="E29" s="16"/>
      <c r="F29" s="17"/>
    </row>
    <row r="30" ht="17.75" customHeight="1" spans="1:6">
      <c r="A30" s="11"/>
      <c r="B30" s="12"/>
      <c r="C30" s="14"/>
      <c r="D30" s="33"/>
      <c r="E30" s="16"/>
      <c r="F30" s="17"/>
    </row>
    <row r="31" ht="17" customHeight="1" spans="1:6">
      <c r="A31" s="11"/>
      <c r="B31" s="12"/>
      <c r="C31" s="14"/>
      <c r="D31" s="33"/>
      <c r="E31" s="16"/>
      <c r="F31" s="17"/>
    </row>
    <row r="32" ht="17.75" customHeight="1" spans="1:6">
      <c r="A32" s="11"/>
      <c r="B32" s="12"/>
      <c r="C32" s="14"/>
      <c r="D32" s="33"/>
      <c r="E32" s="16"/>
      <c r="F32" s="17"/>
    </row>
    <row r="33" ht="17" customHeight="1" spans="1:6">
      <c r="A33" s="11"/>
      <c r="B33" s="12"/>
      <c r="C33" s="14"/>
      <c r="D33" s="33"/>
      <c r="E33" s="16"/>
      <c r="F33" s="17"/>
    </row>
    <row r="34" ht="17.75" customHeight="1" spans="1:6">
      <c r="A34" s="11"/>
      <c r="B34" s="12"/>
      <c r="C34" s="14"/>
      <c r="D34" s="33"/>
      <c r="E34" s="16"/>
      <c r="F34" s="17"/>
    </row>
    <row r="35" ht="17.75" customHeight="1" spans="1:6">
      <c r="A35" s="11"/>
      <c r="B35" s="12"/>
      <c r="C35" s="14"/>
      <c r="D35" s="33"/>
      <c r="E35" s="16"/>
      <c r="F35" s="17"/>
    </row>
    <row r="36" ht="17" customHeight="1" spans="1:6">
      <c r="A36" s="11"/>
      <c r="B36" s="12"/>
      <c r="C36" s="14"/>
      <c r="D36" s="33"/>
      <c r="E36" s="16"/>
      <c r="F36" s="17"/>
    </row>
    <row r="37" ht="17.75" customHeight="1" spans="1:6">
      <c r="A37" s="11"/>
      <c r="B37" s="12"/>
      <c r="C37" s="14"/>
      <c r="D37" s="33"/>
      <c r="E37" s="16"/>
      <c r="F37" s="17"/>
    </row>
    <row r="38" ht="17.75" customHeight="1" spans="1:6">
      <c r="A38" s="11"/>
      <c r="B38" s="12"/>
      <c r="C38" s="14"/>
      <c r="D38" s="33"/>
      <c r="E38" s="16"/>
      <c r="F38" s="17"/>
    </row>
    <row r="39" ht="17" customHeight="1" spans="1:6">
      <c r="A39" s="11"/>
      <c r="B39" s="12"/>
      <c r="C39" s="14"/>
      <c r="D39" s="33"/>
      <c r="E39" s="16"/>
      <c r="F39" s="17"/>
    </row>
    <row r="40" ht="17.75" customHeight="1" spans="1:6">
      <c r="A40" s="11"/>
      <c r="B40" s="12"/>
      <c r="C40" s="14"/>
      <c r="D40" s="33"/>
      <c r="E40" s="16"/>
      <c r="F40" s="17"/>
    </row>
    <row r="41" ht="17" customHeight="1" spans="1:6">
      <c r="A41" s="11"/>
      <c r="B41" s="12"/>
      <c r="C41" s="14"/>
      <c r="D41" s="33"/>
      <c r="E41" s="16"/>
      <c r="F41" s="17"/>
    </row>
    <row r="42" ht="17.75" customHeight="1" spans="1:6">
      <c r="A42" s="11"/>
      <c r="B42" s="21"/>
      <c r="C42" s="23"/>
      <c r="D42" s="34"/>
      <c r="E42" s="26"/>
      <c r="F42" s="27"/>
    </row>
    <row r="43" ht="5.2" customHeight="1" spans="1:6">
      <c r="A43" s="31"/>
      <c r="B43" s="29"/>
      <c r="C43" s="29"/>
      <c r="D43" s="29"/>
      <c r="E43" s="29"/>
      <c r="F43" s="29"/>
    </row>
    <row r="44" ht="23.7" customHeight="1" spans="1:6">
      <c r="D44" s="30" t="s">
        <v>63</v>
      </c>
      <c r="E44" s="30"/>
      <c r="F44" s="30"/>
    </row>
  </sheetData>
  <mergeCells count="45">
    <mergeCell ref="A1:F1"/>
    <mergeCell ref="A2:D2"/>
    <mergeCell ref="E2:F2"/>
    <mergeCell ref="A3:D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A43:F43"/>
    <mergeCell ref="D44:F44"/>
  </mergeCells>
  <pageMargins left="0.590551181102362" right="0.393700787401575" top="0.393700787401575" bottom="0.47244094488189" header="0" footer="0"/>
  <pageSetup paperSize="1"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view="pageBreakPreview" zoomScaleNormal="100" workbookViewId="0">
      <selection activeCell="A1" sqref="A1:J1"/>
    </sheetView>
  </sheetViews>
  <sheetFormatPr defaultColWidth="9" defaultRowHeight="13.2"/>
  <cols>
    <col min="1" max="2" width="7.18518518518519" customWidth="1"/>
    <col min="3" max="3" width="19.7685185185185" customWidth="1"/>
    <col min="4" max="4" width="8.86111111111111" customWidth="1"/>
    <col min="5" max="5" width="13.0925925925926" customWidth="1"/>
    <col min="6" max="6" width="2.05555555555556" customWidth="1"/>
    <col min="7" max="7" width="10.2685185185185" customWidth="1"/>
    <col min="8" max="8" width="9.13888888888889" customWidth="1"/>
    <col min="9" max="9" width="5.77777777777778" customWidth="1"/>
    <col min="10" max="10" width="12.8333333333333" customWidth="1"/>
  </cols>
  <sheetData>
    <row r="1" ht="34.8" customHeight="1" spans="1:10">
      <c r="A1" s="1" t="s">
        <v>303</v>
      </c>
      <c r="B1" s="1"/>
      <c r="C1" s="1"/>
      <c r="D1" s="1"/>
      <c r="E1" s="1"/>
      <c r="F1" s="1"/>
      <c r="G1" s="1"/>
      <c r="H1" s="1"/>
      <c r="I1" s="1"/>
      <c r="J1" s="1"/>
    </row>
    <row r="2" ht="13.3" customHeight="1" spans="1:10">
      <c r="A2" s="2" t="s">
        <v>25</v>
      </c>
      <c r="B2" s="2"/>
      <c r="C2" s="2"/>
      <c r="D2" s="2"/>
      <c r="E2" s="2"/>
      <c r="F2" s="2"/>
      <c r="G2" s="2"/>
      <c r="H2" s="2"/>
      <c r="I2" s="3" t="s">
        <v>264</v>
      </c>
      <c r="J2" s="3"/>
    </row>
    <row r="3" ht="13.3" customHeight="1" spans="1:10">
      <c r="A3" s="4" t="s">
        <v>27</v>
      </c>
      <c r="B3" s="4"/>
      <c r="C3" s="4"/>
      <c r="D3" s="4"/>
      <c r="E3" s="4"/>
      <c r="F3" s="4"/>
      <c r="G3" s="4"/>
      <c r="H3" s="4"/>
      <c r="I3" s="5"/>
      <c r="J3" s="5"/>
    </row>
    <row r="4" ht="46.65" customHeight="1" spans="1:10">
      <c r="A4" s="6" t="s">
        <v>28</v>
      </c>
      <c r="B4" s="7" t="s">
        <v>304</v>
      </c>
      <c r="C4" s="7" t="s">
        <v>305</v>
      </c>
      <c r="D4" s="7" t="s">
        <v>32</v>
      </c>
      <c r="E4" s="7" t="s">
        <v>306</v>
      </c>
      <c r="F4" s="7" t="s">
        <v>34</v>
      </c>
      <c r="G4" s="8"/>
      <c r="H4" s="7" t="s">
        <v>35</v>
      </c>
      <c r="I4" s="8"/>
      <c r="J4" s="9" t="s">
        <v>37</v>
      </c>
    </row>
    <row r="5" ht="17.75" customHeight="1" spans="1:10">
      <c r="A5" s="11" t="s">
        <v>38</v>
      </c>
      <c r="B5" s="12"/>
      <c r="C5" s="12" t="s">
        <v>307</v>
      </c>
      <c r="D5" s="13"/>
      <c r="E5" s="14" t="s">
        <v>41</v>
      </c>
      <c r="F5" s="14" t="s">
        <v>41</v>
      </c>
      <c r="G5" s="16"/>
      <c r="H5" s="14" t="s">
        <v>41</v>
      </c>
      <c r="I5" s="16"/>
      <c r="J5" s="17"/>
    </row>
    <row r="6" ht="17.75" customHeight="1" spans="1:10">
      <c r="A6" s="11" t="s">
        <v>140</v>
      </c>
      <c r="B6" s="12"/>
      <c r="C6" s="12" t="s">
        <v>308</v>
      </c>
      <c r="D6" s="13"/>
      <c r="E6" s="14" t="s">
        <v>41</v>
      </c>
      <c r="F6" s="14" t="s">
        <v>41</v>
      </c>
      <c r="G6" s="16"/>
      <c r="H6" s="14" t="s">
        <v>41</v>
      </c>
      <c r="I6" s="16"/>
      <c r="J6" s="17"/>
    </row>
    <row r="7" ht="17" customHeight="1" spans="1:10">
      <c r="A7" s="11" t="s">
        <v>134</v>
      </c>
      <c r="B7" s="12"/>
      <c r="C7" s="12" t="s">
        <v>309</v>
      </c>
      <c r="D7" s="13"/>
      <c r="E7" s="14" t="s">
        <v>41</v>
      </c>
      <c r="F7" s="14" t="s">
        <v>41</v>
      </c>
      <c r="G7" s="16"/>
      <c r="H7" s="14" t="s">
        <v>41</v>
      </c>
      <c r="I7" s="16"/>
      <c r="J7" s="17"/>
    </row>
    <row r="8" ht="17.75" customHeight="1" spans="1:10">
      <c r="A8" s="11"/>
      <c r="B8" s="12"/>
      <c r="C8" s="12" t="s">
        <v>262</v>
      </c>
      <c r="D8" s="13"/>
      <c r="E8" s="14"/>
      <c r="F8" s="14"/>
      <c r="G8" s="16"/>
      <c r="H8" s="15">
        <f>ROUND(IF(OR(ISERROR(H5),H5=""),0,H5)+IF(OR(ISERROR(H6),H6=""),0,H6)+IF(OR(ISERROR(H7),H7=""),0,H7),2)</f>
        <v>0</v>
      </c>
      <c r="I8" s="16"/>
      <c r="J8" s="17"/>
    </row>
    <row r="9" ht="17.75" customHeight="1" spans="1:10">
      <c r="A9" s="11"/>
      <c r="B9" s="12"/>
      <c r="C9" s="12"/>
      <c r="D9" s="13"/>
      <c r="E9" s="14"/>
      <c r="F9" s="14"/>
      <c r="G9" s="16"/>
      <c r="H9" s="14"/>
      <c r="I9" s="16"/>
      <c r="J9" s="17"/>
    </row>
    <row r="10" ht="17" customHeight="1" spans="1:10">
      <c r="A10" s="11"/>
      <c r="B10" s="12"/>
      <c r="C10" s="12"/>
      <c r="D10" s="13"/>
      <c r="E10" s="14"/>
      <c r="F10" s="14"/>
      <c r="G10" s="16"/>
      <c r="H10" s="14"/>
      <c r="I10" s="16"/>
      <c r="J10" s="17"/>
    </row>
    <row r="11" ht="17.75" customHeight="1" spans="1:10">
      <c r="A11" s="11"/>
      <c r="B11" s="12"/>
      <c r="C11" s="12"/>
      <c r="D11" s="13"/>
      <c r="E11" s="14"/>
      <c r="F11" s="14"/>
      <c r="G11" s="16"/>
      <c r="H11" s="14"/>
      <c r="I11" s="16"/>
      <c r="J11" s="17"/>
    </row>
    <row r="12" ht="17" customHeight="1" spans="1:10">
      <c r="A12" s="11"/>
      <c r="B12" s="12"/>
      <c r="C12" s="12"/>
      <c r="D12" s="13"/>
      <c r="E12" s="14"/>
      <c r="F12" s="14"/>
      <c r="G12" s="16"/>
      <c r="H12" s="14"/>
      <c r="I12" s="16"/>
      <c r="J12" s="17"/>
    </row>
    <row r="13" ht="17.75" customHeight="1" spans="1:10">
      <c r="A13" s="11"/>
      <c r="B13" s="12"/>
      <c r="C13" s="12"/>
      <c r="D13" s="13"/>
      <c r="E13" s="14"/>
      <c r="F13" s="14"/>
      <c r="G13" s="16"/>
      <c r="H13" s="14"/>
      <c r="I13" s="16"/>
      <c r="J13" s="17"/>
    </row>
    <row r="14" ht="17.75" customHeight="1" spans="1:10">
      <c r="A14" s="11"/>
      <c r="B14" s="12"/>
      <c r="C14" s="12"/>
      <c r="D14" s="13"/>
      <c r="E14" s="14"/>
      <c r="F14" s="14"/>
      <c r="G14" s="16"/>
      <c r="H14" s="14"/>
      <c r="I14" s="16"/>
      <c r="J14" s="17"/>
    </row>
    <row r="15" ht="17" customHeight="1" spans="1:10">
      <c r="A15" s="11"/>
      <c r="B15" s="12"/>
      <c r="C15" s="12"/>
      <c r="D15" s="13"/>
      <c r="E15" s="14"/>
      <c r="F15" s="14"/>
      <c r="G15" s="16"/>
      <c r="H15" s="14"/>
      <c r="I15" s="16"/>
      <c r="J15" s="17"/>
    </row>
    <row r="16" ht="17.75" customHeight="1" spans="1:10">
      <c r="A16" s="11"/>
      <c r="B16" s="12"/>
      <c r="C16" s="12"/>
      <c r="D16" s="13"/>
      <c r="E16" s="14"/>
      <c r="F16" s="14"/>
      <c r="G16" s="16"/>
      <c r="H16" s="14"/>
      <c r="I16" s="16"/>
      <c r="J16" s="17"/>
    </row>
    <row r="17" ht="17.75" customHeight="1" spans="1:10">
      <c r="A17" s="11"/>
      <c r="B17" s="12"/>
      <c r="C17" s="12"/>
      <c r="D17" s="13"/>
      <c r="E17" s="14"/>
      <c r="F17" s="14"/>
      <c r="G17" s="16"/>
      <c r="H17" s="14"/>
      <c r="I17" s="16"/>
      <c r="J17" s="17"/>
    </row>
    <row r="18" ht="17" customHeight="1" spans="1:10">
      <c r="A18" s="11"/>
      <c r="B18" s="12"/>
      <c r="C18" s="12"/>
      <c r="D18" s="13"/>
      <c r="E18" s="14"/>
      <c r="F18" s="14"/>
      <c r="G18" s="16"/>
      <c r="H18" s="14"/>
      <c r="I18" s="16"/>
      <c r="J18" s="17"/>
    </row>
    <row r="19" ht="17.75" customHeight="1" spans="1:10">
      <c r="A19" s="11"/>
      <c r="B19" s="12"/>
      <c r="C19" s="12"/>
      <c r="D19" s="13"/>
      <c r="E19" s="14"/>
      <c r="F19" s="14"/>
      <c r="G19" s="16"/>
      <c r="H19" s="14"/>
      <c r="I19" s="16"/>
      <c r="J19" s="17"/>
    </row>
    <row r="20" ht="17" customHeight="1" spans="1:10">
      <c r="A20" s="11"/>
      <c r="B20" s="12"/>
      <c r="C20" s="12"/>
      <c r="D20" s="13"/>
      <c r="E20" s="14"/>
      <c r="F20" s="14"/>
      <c r="G20" s="16"/>
      <c r="H20" s="14"/>
      <c r="I20" s="16"/>
      <c r="J20" s="17"/>
    </row>
    <row r="21" ht="17.75" customHeight="1" spans="1:10">
      <c r="A21" s="11"/>
      <c r="B21" s="12"/>
      <c r="C21" s="12"/>
      <c r="D21" s="13"/>
      <c r="E21" s="14"/>
      <c r="F21" s="14"/>
      <c r="G21" s="16"/>
      <c r="H21" s="14"/>
      <c r="I21" s="16"/>
      <c r="J21" s="17"/>
    </row>
    <row r="22" ht="17.75" customHeight="1" spans="1:10">
      <c r="A22" s="11"/>
      <c r="B22" s="12"/>
      <c r="C22" s="12"/>
      <c r="D22" s="13"/>
      <c r="E22" s="14"/>
      <c r="F22" s="14"/>
      <c r="G22" s="16"/>
      <c r="H22" s="14"/>
      <c r="I22" s="16"/>
      <c r="J22" s="17"/>
    </row>
    <row r="23" ht="17" customHeight="1" spans="1:10">
      <c r="A23" s="11"/>
      <c r="B23" s="12"/>
      <c r="C23" s="12"/>
      <c r="D23" s="13"/>
      <c r="E23" s="14"/>
      <c r="F23" s="14"/>
      <c r="G23" s="16"/>
      <c r="H23" s="14"/>
      <c r="I23" s="16"/>
      <c r="J23" s="17"/>
    </row>
    <row r="24" ht="17.75" customHeight="1" spans="1:10">
      <c r="A24" s="11"/>
      <c r="B24" s="12"/>
      <c r="C24" s="12"/>
      <c r="D24" s="13"/>
      <c r="E24" s="14"/>
      <c r="F24" s="14"/>
      <c r="G24" s="16"/>
      <c r="H24" s="14"/>
      <c r="I24" s="16"/>
      <c r="J24" s="17"/>
    </row>
    <row r="25" ht="17.75" customHeight="1" spans="1:10">
      <c r="A25" s="11"/>
      <c r="B25" s="12"/>
      <c r="C25" s="12"/>
      <c r="D25" s="13"/>
      <c r="E25" s="14"/>
      <c r="F25" s="14"/>
      <c r="G25" s="16"/>
      <c r="H25" s="14"/>
      <c r="I25" s="16"/>
      <c r="J25" s="17"/>
    </row>
    <row r="26" ht="17" customHeight="1" spans="1:10">
      <c r="A26" s="11"/>
      <c r="B26" s="12"/>
      <c r="C26" s="12"/>
      <c r="D26" s="13"/>
      <c r="E26" s="14"/>
      <c r="F26" s="14"/>
      <c r="G26" s="16"/>
      <c r="H26" s="14"/>
      <c r="I26" s="16"/>
      <c r="J26" s="17"/>
    </row>
    <row r="27" ht="17.75" customHeight="1" spans="1:10">
      <c r="A27" s="11"/>
      <c r="B27" s="12"/>
      <c r="C27" s="12"/>
      <c r="D27" s="13"/>
      <c r="E27" s="14"/>
      <c r="F27" s="14"/>
      <c r="G27" s="16"/>
      <c r="H27" s="14"/>
      <c r="I27" s="16"/>
      <c r="J27" s="17"/>
    </row>
    <row r="28" ht="17" customHeight="1" spans="1:10">
      <c r="A28" s="11"/>
      <c r="B28" s="12"/>
      <c r="C28" s="12"/>
      <c r="D28" s="13"/>
      <c r="E28" s="14"/>
      <c r="F28" s="14"/>
      <c r="G28" s="16"/>
      <c r="H28" s="14"/>
      <c r="I28" s="16"/>
      <c r="J28" s="17"/>
    </row>
    <row r="29" ht="17.75" customHeight="1" spans="1:10">
      <c r="A29" s="11"/>
      <c r="B29" s="12"/>
      <c r="C29" s="12"/>
      <c r="D29" s="13"/>
      <c r="E29" s="14"/>
      <c r="F29" s="14"/>
      <c r="G29" s="16"/>
      <c r="H29" s="14"/>
      <c r="I29" s="16"/>
      <c r="J29" s="17"/>
    </row>
    <row r="30" ht="17.75" customHeight="1" spans="1:10">
      <c r="A30" s="11"/>
      <c r="B30" s="12"/>
      <c r="C30" s="12"/>
      <c r="D30" s="13"/>
      <c r="E30" s="14"/>
      <c r="F30" s="14"/>
      <c r="G30" s="16"/>
      <c r="H30" s="14"/>
      <c r="I30" s="16"/>
      <c r="J30" s="17"/>
    </row>
    <row r="31" ht="17" customHeight="1" spans="1:10">
      <c r="A31" s="11"/>
      <c r="B31" s="12"/>
      <c r="C31" s="12"/>
      <c r="D31" s="13"/>
      <c r="E31" s="14"/>
      <c r="F31" s="14"/>
      <c r="G31" s="16"/>
      <c r="H31" s="14"/>
      <c r="I31" s="16"/>
      <c r="J31" s="17"/>
    </row>
    <row r="32" ht="17.75" customHeight="1" spans="1:10">
      <c r="A32" s="11"/>
      <c r="B32" s="12"/>
      <c r="C32" s="12"/>
      <c r="D32" s="13"/>
      <c r="E32" s="14"/>
      <c r="F32" s="14"/>
      <c r="G32" s="16"/>
      <c r="H32" s="14"/>
      <c r="I32" s="16"/>
      <c r="J32" s="17"/>
    </row>
    <row r="33" ht="17" customHeight="1" spans="1:10">
      <c r="A33" s="11"/>
      <c r="B33" s="12"/>
      <c r="C33" s="12"/>
      <c r="D33" s="13"/>
      <c r="E33" s="14"/>
      <c r="F33" s="14"/>
      <c r="G33" s="16"/>
      <c r="H33" s="14"/>
      <c r="I33" s="16"/>
      <c r="J33" s="17"/>
    </row>
    <row r="34" ht="17.75" customHeight="1" spans="1:10">
      <c r="A34" s="11"/>
      <c r="B34" s="12"/>
      <c r="C34" s="12"/>
      <c r="D34" s="13"/>
      <c r="E34" s="14"/>
      <c r="F34" s="14"/>
      <c r="G34" s="16"/>
      <c r="H34" s="14"/>
      <c r="I34" s="16"/>
      <c r="J34" s="17"/>
    </row>
    <row r="35" ht="17.75" customHeight="1" spans="1:10">
      <c r="A35" s="11"/>
      <c r="B35" s="12"/>
      <c r="C35" s="12"/>
      <c r="D35" s="13"/>
      <c r="E35" s="14"/>
      <c r="F35" s="14"/>
      <c r="G35" s="16"/>
      <c r="H35" s="14"/>
      <c r="I35" s="16"/>
      <c r="J35" s="17"/>
    </row>
    <row r="36" ht="17" customHeight="1" spans="1:10">
      <c r="A36" s="11"/>
      <c r="B36" s="12"/>
      <c r="C36" s="12"/>
      <c r="D36" s="13"/>
      <c r="E36" s="14"/>
      <c r="F36" s="14"/>
      <c r="G36" s="16"/>
      <c r="H36" s="14"/>
      <c r="I36" s="16"/>
      <c r="J36" s="17"/>
    </row>
    <row r="37" ht="17.75" customHeight="1" spans="1:10">
      <c r="A37" s="11"/>
      <c r="B37" s="12"/>
      <c r="C37" s="12"/>
      <c r="D37" s="13"/>
      <c r="E37" s="14"/>
      <c r="F37" s="14"/>
      <c r="G37" s="16"/>
      <c r="H37" s="14"/>
      <c r="I37" s="16"/>
      <c r="J37" s="17"/>
    </row>
    <row r="38" ht="17.75" customHeight="1" spans="1:10">
      <c r="A38" s="11"/>
      <c r="B38" s="12"/>
      <c r="C38" s="12"/>
      <c r="D38" s="13"/>
      <c r="E38" s="14"/>
      <c r="F38" s="14"/>
      <c r="G38" s="16"/>
      <c r="H38" s="14"/>
      <c r="I38" s="16"/>
      <c r="J38" s="17"/>
    </row>
    <row r="39" ht="17" customHeight="1" spans="1:10">
      <c r="A39" s="11"/>
      <c r="B39" s="12"/>
      <c r="C39" s="12"/>
      <c r="D39" s="13"/>
      <c r="E39" s="14"/>
      <c r="F39" s="14"/>
      <c r="G39" s="16"/>
      <c r="H39" s="14"/>
      <c r="I39" s="16"/>
      <c r="J39" s="17"/>
    </row>
    <row r="40" ht="17.75" customHeight="1" spans="1:10">
      <c r="A40" s="11"/>
      <c r="B40" s="12"/>
      <c r="C40" s="12"/>
      <c r="D40" s="13"/>
      <c r="E40" s="14"/>
      <c r="F40" s="14"/>
      <c r="G40" s="16"/>
      <c r="H40" s="14"/>
      <c r="I40" s="16"/>
      <c r="J40" s="17"/>
    </row>
    <row r="41" ht="17" customHeight="1" spans="1:10">
      <c r="A41" s="11"/>
      <c r="B41" s="12"/>
      <c r="C41" s="12"/>
      <c r="D41" s="13"/>
      <c r="E41" s="14"/>
      <c r="F41" s="14"/>
      <c r="G41" s="16"/>
      <c r="H41" s="14"/>
      <c r="I41" s="16"/>
      <c r="J41" s="17"/>
    </row>
    <row r="42" ht="17.75" customHeight="1" spans="1:10">
      <c r="A42" s="11"/>
      <c r="B42" s="21"/>
      <c r="C42" s="21"/>
      <c r="D42" s="22"/>
      <c r="E42" s="23"/>
      <c r="F42" s="23"/>
      <c r="G42" s="26"/>
      <c r="H42" s="23"/>
      <c r="I42" s="26"/>
      <c r="J42" s="27"/>
    </row>
    <row r="43" ht="5.2" customHeight="1" spans="1:10">
      <c r="A43" s="31"/>
      <c r="B43" s="29"/>
      <c r="C43" s="29"/>
      <c r="D43" s="29"/>
      <c r="E43" s="29"/>
      <c r="F43" s="29"/>
      <c r="G43" s="29"/>
      <c r="H43" s="29"/>
      <c r="I43" s="29"/>
      <c r="J43" s="29"/>
    </row>
    <row r="44" ht="23.7" customHeight="1" spans="1:10">
      <c r="G44" s="30" t="s">
        <v>63</v>
      </c>
      <c r="H44" s="30"/>
      <c r="I44" s="30"/>
      <c r="J44" s="30"/>
    </row>
  </sheetData>
  <mergeCells count="84">
    <mergeCell ref="A1:J1"/>
    <mergeCell ref="A2:H2"/>
    <mergeCell ref="I2:J2"/>
    <mergeCell ref="A3:H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A43:J43"/>
    <mergeCell ref="G44:J44"/>
  </mergeCells>
  <pageMargins left="0.590551181102362" right="0.393700787401575" top="0.393700787401575" bottom="0.47244094488189" header="0" footer="0"/>
  <pageSetup paperSize="1"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view="pageBreakPreview" zoomScaleNormal="100" workbookViewId="0">
      <selection activeCell="A1" sqref="A1:I1"/>
    </sheetView>
  </sheetViews>
  <sheetFormatPr defaultColWidth="9" defaultRowHeight="13.2"/>
  <cols>
    <col min="1" max="1" width="7.83333333333333" customWidth="1"/>
    <col min="2" max="2" width="23.75" customWidth="1"/>
    <col min="3" max="3" width="7.83333333333333" customWidth="1"/>
    <col min="4" max="4" width="7.96296296296296" customWidth="1"/>
    <col min="5" max="5" width="9.88888888888889" customWidth="1"/>
    <col min="6" max="6" width="9.13888888888889" customWidth="1"/>
    <col min="7" max="7" width="8.86111111111111" customWidth="1"/>
    <col min="8" max="8" width="7.83333333333333" customWidth="1"/>
    <col min="9" max="9" width="18.6111111111111" customWidth="1"/>
  </cols>
  <sheetData>
    <row r="1" ht="34.8" customHeight="1" spans="1:9">
      <c r="A1" s="1" t="s">
        <v>310</v>
      </c>
      <c r="B1" s="1"/>
      <c r="C1" s="1"/>
      <c r="D1" s="1"/>
      <c r="E1" s="1"/>
      <c r="F1" s="1"/>
      <c r="G1" s="1"/>
      <c r="H1" s="1"/>
      <c r="I1" s="1"/>
    </row>
    <row r="2" ht="13.3" customHeight="1" spans="1:9">
      <c r="A2" s="2" t="s">
        <v>25</v>
      </c>
      <c r="B2" s="2"/>
      <c r="C2" s="2"/>
      <c r="D2" s="2"/>
      <c r="E2" s="2"/>
      <c r="F2" s="2"/>
      <c r="G2" s="2"/>
      <c r="H2" s="2"/>
      <c r="I2" s="3" t="s">
        <v>311</v>
      </c>
    </row>
    <row r="3" ht="13.3" customHeight="1" spans="1:9">
      <c r="A3" s="4" t="s">
        <v>27</v>
      </c>
      <c r="B3" s="4"/>
      <c r="C3" s="4"/>
      <c r="D3" s="4"/>
      <c r="E3" s="4"/>
      <c r="F3" s="4"/>
      <c r="G3" s="4"/>
      <c r="H3" s="4"/>
      <c r="I3" s="5"/>
    </row>
    <row r="4" ht="46.65" customHeight="1" spans="1:9">
      <c r="A4" s="6" t="s">
        <v>28</v>
      </c>
      <c r="B4" s="7" t="s">
        <v>30</v>
      </c>
      <c r="C4" s="7" t="s">
        <v>32</v>
      </c>
      <c r="D4" s="7" t="s">
        <v>291</v>
      </c>
      <c r="E4" s="7" t="s">
        <v>34</v>
      </c>
      <c r="F4" s="7" t="s">
        <v>35</v>
      </c>
      <c r="G4" s="8"/>
      <c r="H4" s="9" t="s">
        <v>37</v>
      </c>
      <c r="I4" s="10"/>
    </row>
    <row r="5" ht="25.9" customHeight="1" spans="1:9">
      <c r="A5" s="11" t="s">
        <v>312</v>
      </c>
      <c r="B5" s="12" t="s">
        <v>313</v>
      </c>
      <c r="C5" s="13" t="s">
        <v>219</v>
      </c>
      <c r="D5" s="14" t="s">
        <v>41</v>
      </c>
      <c r="E5" s="14" t="s">
        <v>41</v>
      </c>
      <c r="F5" s="15">
        <f>ROUND(IF(OR(ISERROR(F6),F6=""),0,F6)+IF(OR(ISERROR(F7),F7=""),0,F7)+IF(OR(ISERROR(F8),F8=""),0,F8)+IF(OR(ISERROR(F9),F9=""),0,F9)+IF(OR(ISERROR(F10),F10=""),0,F10)+IF(OR(ISERROR(F11),F11=""),0,F11)+IF(OR(ISERROR(F12),F12=""),0,F12)+IF(OR(ISERROR(F13),F13=""),0,F13)+IF(OR(ISERROR(F14),F14=""),0,F14)+IF(OR(ISERROR(F15),F15=""),0,F15),2)</f>
        <v>0</v>
      </c>
      <c r="G5" s="16"/>
      <c r="H5" s="17"/>
      <c r="I5" s="18"/>
    </row>
    <row r="6" ht="25.15" customHeight="1" spans="1:9">
      <c r="A6" s="11" t="s">
        <v>38</v>
      </c>
      <c r="B6" s="12" t="s">
        <v>314</v>
      </c>
      <c r="C6" s="13" t="s">
        <v>219</v>
      </c>
      <c r="D6" s="14" t="s">
        <v>41</v>
      </c>
      <c r="E6" s="19"/>
      <c r="F6" s="15">
        <f t="shared" ref="F6:F15" si="0">ROUND(IF(OR(ISERROR(D6),D6=""),0,D6)*IF(OR(ISERROR(E6),E6=""),0,E6),2)</f>
        <v>0</v>
      </c>
      <c r="G6" s="16"/>
      <c r="H6" s="17" t="s">
        <v>315</v>
      </c>
      <c r="I6" s="18"/>
    </row>
    <row r="7" ht="37.75" customHeight="1" spans="1:9">
      <c r="A7" s="11" t="s">
        <v>140</v>
      </c>
      <c r="B7" s="12" t="s">
        <v>316</v>
      </c>
      <c r="C7" s="13" t="s">
        <v>219</v>
      </c>
      <c r="D7" s="14" t="s">
        <v>41</v>
      </c>
      <c r="E7" s="19"/>
      <c r="F7" s="15">
        <f t="shared" si="0"/>
        <v>0</v>
      </c>
      <c r="G7" s="16"/>
      <c r="H7" s="17" t="s">
        <v>317</v>
      </c>
      <c r="I7" s="18"/>
    </row>
    <row r="8" ht="25.15" customHeight="1" spans="1:9">
      <c r="A8" s="11" t="s">
        <v>134</v>
      </c>
      <c r="B8" s="12" t="s">
        <v>318</v>
      </c>
      <c r="C8" s="13" t="s">
        <v>219</v>
      </c>
      <c r="D8" s="14" t="s">
        <v>41</v>
      </c>
      <c r="E8" s="19"/>
      <c r="F8" s="15">
        <f t="shared" si="0"/>
        <v>0</v>
      </c>
      <c r="G8" s="16"/>
      <c r="H8" s="17" t="s">
        <v>319</v>
      </c>
      <c r="I8" s="18"/>
    </row>
    <row r="9" ht="37.75" customHeight="1" spans="1:9">
      <c r="A9" s="11" t="s">
        <v>192</v>
      </c>
      <c r="B9" s="12" t="s">
        <v>320</v>
      </c>
      <c r="C9" s="13" t="s">
        <v>219</v>
      </c>
      <c r="D9" s="14" t="s">
        <v>41</v>
      </c>
      <c r="E9" s="19"/>
      <c r="F9" s="15">
        <f t="shared" si="0"/>
        <v>0</v>
      </c>
      <c r="G9" s="16"/>
      <c r="H9" s="17" t="s">
        <v>321</v>
      </c>
      <c r="I9" s="18"/>
    </row>
    <row r="10" ht="17" customHeight="1" spans="1:9">
      <c r="A10" s="11" t="s">
        <v>280</v>
      </c>
      <c r="B10" s="12" t="s">
        <v>322</v>
      </c>
      <c r="C10" s="13" t="s">
        <v>219</v>
      </c>
      <c r="D10" s="14" t="s">
        <v>41</v>
      </c>
      <c r="E10" s="19"/>
      <c r="F10" s="15">
        <f t="shared" si="0"/>
        <v>0</v>
      </c>
      <c r="G10" s="16"/>
      <c r="H10" s="17" t="s">
        <v>323</v>
      </c>
      <c r="I10" s="18"/>
    </row>
    <row r="11" ht="17.75" customHeight="1" spans="1:9">
      <c r="A11" s="11" t="s">
        <v>277</v>
      </c>
      <c r="B11" s="12" t="s">
        <v>324</v>
      </c>
      <c r="C11" s="13" t="s">
        <v>219</v>
      </c>
      <c r="D11" s="14" t="s">
        <v>41</v>
      </c>
      <c r="E11" s="19"/>
      <c r="F11" s="15">
        <f t="shared" si="0"/>
        <v>0</v>
      </c>
      <c r="G11" s="16"/>
      <c r="H11" s="17"/>
      <c r="I11" s="18"/>
    </row>
    <row r="12" ht="17.75" customHeight="1" spans="1:9">
      <c r="A12" s="11" t="s">
        <v>298</v>
      </c>
      <c r="B12" s="12" t="s">
        <v>325</v>
      </c>
      <c r="C12" s="13" t="s">
        <v>219</v>
      </c>
      <c r="D12" s="14" t="s">
        <v>41</v>
      </c>
      <c r="E12" s="19"/>
      <c r="F12" s="15">
        <f t="shared" si="0"/>
        <v>0</v>
      </c>
      <c r="G12" s="16"/>
      <c r="H12" s="17"/>
      <c r="I12" s="18"/>
    </row>
    <row r="13" ht="25.15" customHeight="1" spans="1:9">
      <c r="A13" s="11" t="s">
        <v>154</v>
      </c>
      <c r="B13" s="12" t="s">
        <v>326</v>
      </c>
      <c r="C13" s="13" t="s">
        <v>219</v>
      </c>
      <c r="D13" s="14" t="s">
        <v>41</v>
      </c>
      <c r="E13" s="19"/>
      <c r="F13" s="15">
        <f t="shared" si="0"/>
        <v>0</v>
      </c>
      <c r="G13" s="16"/>
      <c r="H13" s="17"/>
      <c r="I13" s="18"/>
    </row>
    <row r="14" ht="25.15" customHeight="1" spans="1:9">
      <c r="A14" s="11" t="s">
        <v>327</v>
      </c>
      <c r="B14" s="12" t="s">
        <v>328</v>
      </c>
      <c r="C14" s="13" t="s">
        <v>219</v>
      </c>
      <c r="D14" s="14" t="s">
        <v>41</v>
      </c>
      <c r="E14" s="19"/>
      <c r="F14" s="15">
        <f t="shared" si="0"/>
        <v>0</v>
      </c>
      <c r="G14" s="16"/>
      <c r="H14" s="17" t="s">
        <v>329</v>
      </c>
      <c r="I14" s="18"/>
    </row>
    <row r="15" ht="37.75" customHeight="1" spans="1:9">
      <c r="A15" s="11" t="s">
        <v>330</v>
      </c>
      <c r="B15" s="12" t="s">
        <v>331</v>
      </c>
      <c r="C15" s="13" t="s">
        <v>219</v>
      </c>
      <c r="D15" s="14" t="s">
        <v>41</v>
      </c>
      <c r="E15" s="19"/>
      <c r="F15" s="15">
        <f t="shared" si="0"/>
        <v>0</v>
      </c>
      <c r="G15" s="16"/>
      <c r="H15" s="17" t="s">
        <v>332</v>
      </c>
      <c r="I15" s="18"/>
    </row>
    <row r="16" ht="25.15" customHeight="1" spans="1:9">
      <c r="A16" s="11" t="s">
        <v>333</v>
      </c>
      <c r="B16" s="12" t="s">
        <v>334</v>
      </c>
      <c r="C16" s="13" t="s">
        <v>219</v>
      </c>
      <c r="D16" s="14" t="s">
        <v>41</v>
      </c>
      <c r="E16" s="14" t="s">
        <v>41</v>
      </c>
      <c r="F16" s="15">
        <f>ROUND(IF(OR(ISERROR(F17),F17=""),0,F17)+IF(OR(ISERROR(F18),F18=""),0,F18),2)</f>
        <v>0</v>
      </c>
      <c r="G16" s="16"/>
      <c r="H16" s="17"/>
      <c r="I16" s="18"/>
    </row>
    <row r="17" ht="25.15" customHeight="1" spans="1:9">
      <c r="A17" s="11" t="s">
        <v>38</v>
      </c>
      <c r="B17" s="12" t="s">
        <v>335</v>
      </c>
      <c r="C17" s="13" t="s">
        <v>219</v>
      </c>
      <c r="D17" s="14" t="s">
        <v>41</v>
      </c>
      <c r="E17" s="19"/>
      <c r="F17" s="15">
        <f>ROUND(IF(OR(ISERROR(D17),D17=""),0,D17)*IF(OR(ISERROR(E17),E17=""),0,E17),2)</f>
        <v>0</v>
      </c>
      <c r="G17" s="16"/>
      <c r="H17" s="17" t="s">
        <v>336</v>
      </c>
      <c r="I17" s="18"/>
    </row>
    <row r="18" ht="17.75" customHeight="1" spans="1:9">
      <c r="A18" s="11" t="s">
        <v>140</v>
      </c>
      <c r="B18" s="12" t="s">
        <v>337</v>
      </c>
      <c r="C18" s="13" t="s">
        <v>219</v>
      </c>
      <c r="D18" s="14" t="s">
        <v>41</v>
      </c>
      <c r="E18" s="19"/>
      <c r="F18" s="15">
        <f>ROUND(IF(OR(ISERROR(D18),D18=""),0,D18)*IF(OR(ISERROR(E18),E18=""),0,E18),2)</f>
        <v>0</v>
      </c>
      <c r="G18" s="16"/>
      <c r="H18" s="17"/>
      <c r="I18" s="18"/>
    </row>
    <row r="19" ht="25.15" customHeight="1" spans="1:9">
      <c r="A19" s="11" t="s">
        <v>338</v>
      </c>
      <c r="B19" s="12" t="s">
        <v>339</v>
      </c>
      <c r="C19" s="13" t="s">
        <v>219</v>
      </c>
      <c r="D19" s="14" t="s">
        <v>41</v>
      </c>
      <c r="E19" s="14" t="s">
        <v>41</v>
      </c>
      <c r="F19" s="15">
        <f>ROUND(IF(OR(ISERROR(F20),F20=""),0,F20)+IF(OR(ISERROR(F21),F21=""),0,F21),2)</f>
        <v>0</v>
      </c>
      <c r="G19" s="16"/>
      <c r="H19" s="17"/>
      <c r="I19" s="18"/>
    </row>
    <row r="20" ht="25.9" customHeight="1" spans="1:9">
      <c r="A20" s="11" t="s">
        <v>38</v>
      </c>
      <c r="B20" s="12" t="s">
        <v>340</v>
      </c>
      <c r="C20" s="13" t="s">
        <v>219</v>
      </c>
      <c r="D20" s="14" t="s">
        <v>41</v>
      </c>
      <c r="E20" s="19"/>
      <c r="F20" s="15">
        <f t="shared" ref="F20:F26" si="1">ROUND(IF(OR(ISERROR(D20),D20=""),0,D20)*IF(OR(ISERROR(E20),E20=""),0,E20),2)</f>
        <v>0</v>
      </c>
      <c r="G20" s="16"/>
      <c r="H20" s="17"/>
      <c r="I20" s="18"/>
    </row>
    <row r="21" ht="17" customHeight="1" spans="1:9">
      <c r="A21" s="11" t="s">
        <v>140</v>
      </c>
      <c r="B21" s="12" t="s">
        <v>341</v>
      </c>
      <c r="C21" s="13" t="s">
        <v>219</v>
      </c>
      <c r="D21" s="14" t="s">
        <v>41</v>
      </c>
      <c r="E21" s="19"/>
      <c r="F21" s="15">
        <f t="shared" si="1"/>
        <v>0</v>
      </c>
      <c r="G21" s="16"/>
      <c r="H21" s="17"/>
      <c r="I21" s="18"/>
    </row>
    <row r="22" ht="61.45" customHeight="1" spans="1:9">
      <c r="A22" s="11" t="s">
        <v>342</v>
      </c>
      <c r="B22" s="12" t="s">
        <v>343</v>
      </c>
      <c r="C22" s="13" t="s">
        <v>219</v>
      </c>
      <c r="D22" s="14" t="s">
        <v>41</v>
      </c>
      <c r="E22" s="19"/>
      <c r="F22" s="15">
        <f t="shared" si="1"/>
        <v>0</v>
      </c>
      <c r="G22" s="16"/>
      <c r="H22" s="17" t="s">
        <v>344</v>
      </c>
      <c r="I22" s="18"/>
    </row>
    <row r="23" ht="37.75" customHeight="1" spans="1:9">
      <c r="A23" s="11" t="s">
        <v>345</v>
      </c>
      <c r="B23" s="12" t="s">
        <v>346</v>
      </c>
      <c r="C23" s="13" t="s">
        <v>219</v>
      </c>
      <c r="D23" s="14" t="s">
        <v>41</v>
      </c>
      <c r="E23" s="19"/>
      <c r="F23" s="15">
        <f t="shared" si="1"/>
        <v>0</v>
      </c>
      <c r="G23" s="16"/>
      <c r="H23" s="17" t="s">
        <v>347</v>
      </c>
      <c r="I23" s="18"/>
    </row>
    <row r="24" ht="72.55" customHeight="1" spans="1:9">
      <c r="A24" s="11" t="s">
        <v>348</v>
      </c>
      <c r="B24" s="12" t="s">
        <v>349</v>
      </c>
      <c r="C24" s="13" t="s">
        <v>219</v>
      </c>
      <c r="D24" s="14" t="s">
        <v>41</v>
      </c>
      <c r="E24" s="19"/>
      <c r="F24" s="15">
        <f t="shared" si="1"/>
        <v>0</v>
      </c>
      <c r="G24" s="16"/>
      <c r="H24" s="17" t="s">
        <v>350</v>
      </c>
      <c r="I24" s="18"/>
    </row>
    <row r="25" ht="37.75" customHeight="1" spans="1:9">
      <c r="A25" s="11" t="s">
        <v>351</v>
      </c>
      <c r="B25" s="12" t="s">
        <v>352</v>
      </c>
      <c r="C25" s="13" t="s">
        <v>219</v>
      </c>
      <c r="D25" s="14" t="s">
        <v>41</v>
      </c>
      <c r="E25" s="19"/>
      <c r="F25" s="15">
        <f t="shared" si="1"/>
        <v>0</v>
      </c>
      <c r="G25" s="16"/>
      <c r="H25" s="17"/>
      <c r="I25" s="18"/>
    </row>
    <row r="26" ht="25.15" customHeight="1" spans="1:9">
      <c r="A26" s="20" t="s">
        <v>353</v>
      </c>
      <c r="B26" s="21" t="s">
        <v>354</v>
      </c>
      <c r="C26" s="22" t="s">
        <v>219</v>
      </c>
      <c r="D26" s="23" t="s">
        <v>41</v>
      </c>
      <c r="E26" s="24"/>
      <c r="F26" s="25">
        <f t="shared" si="1"/>
        <v>0</v>
      </c>
      <c r="G26" s="26"/>
      <c r="H26" s="27"/>
      <c r="I26" s="28"/>
    </row>
    <row r="27" ht="0.75" customHeight="1" spans="1:9">
      <c r="A27" s="29"/>
      <c r="B27" s="29"/>
      <c r="C27" s="29"/>
      <c r="D27" s="29"/>
      <c r="E27" s="29"/>
      <c r="F27" s="29"/>
      <c r="G27" s="29"/>
      <c r="H27" s="29"/>
      <c r="I27" s="29"/>
    </row>
    <row r="28" ht="5.9" customHeight="1"/>
    <row r="29" ht="23.7" customHeight="1" spans="1:9">
      <c r="G29" s="30" t="s">
        <v>63</v>
      </c>
      <c r="H29" s="30"/>
      <c r="I29" s="30"/>
    </row>
    <row r="30" ht="34.8" customHeight="1" spans="1:9">
      <c r="A30" s="1" t="s">
        <v>310</v>
      </c>
      <c r="B30" s="1"/>
      <c r="C30" s="1"/>
      <c r="D30" s="1"/>
      <c r="E30" s="1"/>
      <c r="F30" s="1"/>
      <c r="G30" s="1"/>
      <c r="H30" s="1"/>
      <c r="I30" s="1"/>
    </row>
    <row r="31" ht="13.3" customHeight="1" spans="1:9">
      <c r="A31" s="2" t="s">
        <v>25</v>
      </c>
      <c r="B31" s="2"/>
      <c r="C31" s="2"/>
      <c r="D31" s="2"/>
      <c r="E31" s="2"/>
      <c r="F31" s="2"/>
      <c r="G31" s="2"/>
      <c r="H31" s="2"/>
      <c r="I31" s="3" t="s">
        <v>355</v>
      </c>
    </row>
    <row r="32" ht="13.3" customHeight="1" spans="1:9">
      <c r="A32" s="4" t="s">
        <v>27</v>
      </c>
      <c r="B32" s="4"/>
      <c r="C32" s="4"/>
      <c r="D32" s="4"/>
      <c r="E32" s="4"/>
      <c r="F32" s="4"/>
      <c r="G32" s="4"/>
      <c r="H32" s="4"/>
      <c r="I32" s="5"/>
    </row>
    <row r="33" ht="46.65" customHeight="1" spans="1:9">
      <c r="A33" s="6" t="s">
        <v>28</v>
      </c>
      <c r="B33" s="7" t="s">
        <v>30</v>
      </c>
      <c r="C33" s="7" t="s">
        <v>32</v>
      </c>
      <c r="D33" s="7" t="s">
        <v>291</v>
      </c>
      <c r="E33" s="7" t="s">
        <v>34</v>
      </c>
      <c r="F33" s="7" t="s">
        <v>35</v>
      </c>
      <c r="G33" s="8"/>
      <c r="H33" s="9" t="s">
        <v>37</v>
      </c>
      <c r="I33" s="10"/>
    </row>
    <row r="34" ht="25.9" customHeight="1" spans="1:9">
      <c r="A34" s="11" t="s">
        <v>356</v>
      </c>
      <c r="B34" s="12" t="s">
        <v>357</v>
      </c>
      <c r="C34" s="13" t="s">
        <v>219</v>
      </c>
      <c r="D34" s="14" t="s">
        <v>41</v>
      </c>
      <c r="E34" s="14" t="s">
        <v>41</v>
      </c>
      <c r="F34" s="15">
        <f>ROUND(IF(OR(ISERROR(F35),F35=""),0,F35)+IF(OR(ISERROR(F36),F36=""),0,F36)+IF(OR(ISERROR(F37),F37=""),0,F37),2)</f>
        <v>0</v>
      </c>
      <c r="G34" s="16"/>
      <c r="H34" s="17"/>
      <c r="I34" s="18"/>
    </row>
    <row r="35" ht="17" customHeight="1" spans="1:9">
      <c r="A35" s="11" t="s">
        <v>38</v>
      </c>
      <c r="B35" s="12" t="s">
        <v>358</v>
      </c>
      <c r="C35" s="13" t="s">
        <v>219</v>
      </c>
      <c r="D35" s="14" t="s">
        <v>41</v>
      </c>
      <c r="E35" s="19"/>
      <c r="F35" s="15">
        <f>ROUND(IF(OR(ISERROR(D35),D35=""),0,D35)*IF(OR(ISERROR(E35),E35=""),0,E35),2)</f>
        <v>0</v>
      </c>
      <c r="G35" s="16"/>
      <c r="H35" s="17" t="s">
        <v>359</v>
      </c>
      <c r="I35" s="18"/>
    </row>
    <row r="36" ht="49.6" customHeight="1" spans="1:9">
      <c r="A36" s="11" t="s">
        <v>140</v>
      </c>
      <c r="B36" s="12" t="s">
        <v>360</v>
      </c>
      <c r="C36" s="13" t="s">
        <v>219</v>
      </c>
      <c r="D36" s="14" t="s">
        <v>41</v>
      </c>
      <c r="E36" s="19"/>
      <c r="F36" s="15">
        <f>ROUND(IF(OR(ISERROR(D36),D36=""),0,D36)*IF(OR(ISERROR(E36),E36=""),0,E36),2)</f>
        <v>0</v>
      </c>
      <c r="G36" s="16"/>
      <c r="H36" s="17" t="s">
        <v>361</v>
      </c>
      <c r="I36" s="18"/>
    </row>
    <row r="37" ht="37.75" customHeight="1" spans="1:9">
      <c r="A37" s="11" t="s">
        <v>134</v>
      </c>
      <c r="B37" s="12" t="s">
        <v>362</v>
      </c>
      <c r="C37" s="13" t="s">
        <v>219</v>
      </c>
      <c r="D37" s="14" t="s">
        <v>41</v>
      </c>
      <c r="E37" s="19"/>
      <c r="F37" s="15">
        <f>ROUND(IF(OR(ISERROR(D37),D37=""),0,D37)*IF(OR(ISERROR(E37),E37=""),0,E37),2)</f>
        <v>0</v>
      </c>
      <c r="G37" s="16"/>
      <c r="H37" s="17" t="s">
        <v>363</v>
      </c>
      <c r="I37" s="18"/>
    </row>
    <row r="38" ht="25.15" customHeight="1" spans="1:9">
      <c r="A38" s="11" t="s">
        <v>364</v>
      </c>
      <c r="B38" s="12" t="s">
        <v>365</v>
      </c>
      <c r="C38" s="13" t="s">
        <v>219</v>
      </c>
      <c r="D38" s="14" t="s">
        <v>41</v>
      </c>
      <c r="E38" s="19"/>
      <c r="F38" s="15">
        <f>ROUND(IF(OR(ISERROR(D38),D38=""),0,D38)*IF(OR(ISERROR(E38),E38=""),0,E38),2)</f>
        <v>0</v>
      </c>
      <c r="G38" s="16"/>
      <c r="H38" s="17" t="s">
        <v>366</v>
      </c>
      <c r="I38" s="18"/>
    </row>
    <row r="39" ht="17.75" customHeight="1" spans="1:9">
      <c r="A39" s="11"/>
      <c r="B39" s="12" t="s">
        <v>367</v>
      </c>
      <c r="C39" s="13"/>
      <c r="D39" s="14" t="s">
        <v>41</v>
      </c>
      <c r="E39" s="14" t="s">
        <v>41</v>
      </c>
      <c r="F39" s="15">
        <f>ROUND(IF(OR(ISERROR(F5),F5=""),0,F5)+IF(OR(ISERROR(F16),F16=""),0,F16)+IF(OR(ISERROR(F19),F19=""),0,F19)+IF(OR(ISERROR(F22),F22=""),0,F22)+IF(OR(ISERROR(F23),F23=""),0,F23)+IF(OR(ISERROR(F24),F24=""),0,F24)+IF(OR(ISERROR(F25),F25=""),0,F25)+IF(OR(ISERROR(F26),F26=""),0,F26)+IF(OR(ISERROR(F34),F34=""),0,F34)+IF(OR(ISERROR(F38),F38=""),0,F38),2)</f>
        <v>0</v>
      </c>
      <c r="G39" s="16"/>
      <c r="H39" s="17"/>
      <c r="I39" s="18"/>
    </row>
    <row r="40" ht="17" customHeight="1" spans="1:9">
      <c r="A40" s="11"/>
      <c r="B40" s="12"/>
      <c r="C40" s="13"/>
      <c r="D40" s="14"/>
      <c r="E40" s="14"/>
      <c r="F40" s="14"/>
      <c r="G40" s="16"/>
      <c r="H40" s="17"/>
      <c r="I40" s="18"/>
    </row>
    <row r="41" ht="17.75" customHeight="1" spans="1:9">
      <c r="A41" s="11"/>
      <c r="B41" s="12"/>
      <c r="C41" s="13"/>
      <c r="D41" s="14"/>
      <c r="E41" s="14"/>
      <c r="F41" s="14"/>
      <c r="G41" s="16"/>
      <c r="H41" s="17"/>
      <c r="I41" s="18"/>
    </row>
    <row r="42" ht="17" customHeight="1" spans="1:9">
      <c r="A42" s="11"/>
      <c r="B42" s="12"/>
      <c r="C42" s="13"/>
      <c r="D42" s="14"/>
      <c r="E42" s="14"/>
      <c r="F42" s="14"/>
      <c r="G42" s="16"/>
      <c r="H42" s="17"/>
      <c r="I42" s="18"/>
    </row>
    <row r="43" ht="17.75" customHeight="1" spans="1:9">
      <c r="A43" s="11"/>
      <c r="B43" s="12"/>
      <c r="C43" s="13"/>
      <c r="D43" s="14"/>
      <c r="E43" s="14"/>
      <c r="F43" s="14"/>
      <c r="G43" s="16"/>
      <c r="H43" s="17"/>
      <c r="I43" s="18"/>
    </row>
    <row r="44" ht="17.75" customHeight="1" spans="1:9">
      <c r="A44" s="11"/>
      <c r="B44" s="12"/>
      <c r="C44" s="13"/>
      <c r="D44" s="14"/>
      <c r="E44" s="14"/>
      <c r="F44" s="14"/>
      <c r="G44" s="16"/>
      <c r="H44" s="17"/>
      <c r="I44" s="18"/>
    </row>
    <row r="45" ht="17" customHeight="1" spans="1:9">
      <c r="A45" s="11"/>
      <c r="B45" s="12"/>
      <c r="C45" s="13"/>
      <c r="D45" s="14"/>
      <c r="E45" s="14"/>
      <c r="F45" s="14"/>
      <c r="G45" s="16"/>
      <c r="H45" s="17"/>
      <c r="I45" s="18"/>
    </row>
    <row r="46" ht="17.75" customHeight="1" spans="1:9">
      <c r="A46" s="11"/>
      <c r="B46" s="12"/>
      <c r="C46" s="13"/>
      <c r="D46" s="14"/>
      <c r="E46" s="14"/>
      <c r="F46" s="14"/>
      <c r="G46" s="16"/>
      <c r="H46" s="17"/>
      <c r="I46" s="18"/>
    </row>
    <row r="47" ht="17.75" customHeight="1" spans="1:9">
      <c r="A47" s="11"/>
      <c r="B47" s="12"/>
      <c r="C47" s="13"/>
      <c r="D47" s="14"/>
      <c r="E47" s="14"/>
      <c r="F47" s="14"/>
      <c r="G47" s="16"/>
      <c r="H47" s="17"/>
      <c r="I47" s="18"/>
    </row>
    <row r="48" ht="17" customHeight="1" spans="1:9">
      <c r="A48" s="11"/>
      <c r="B48" s="12"/>
      <c r="C48" s="13"/>
      <c r="D48" s="14"/>
      <c r="E48" s="14"/>
      <c r="F48" s="14"/>
      <c r="G48" s="16"/>
      <c r="H48" s="17"/>
      <c r="I48" s="18"/>
    </row>
    <row r="49" ht="17.75" customHeight="1" spans="1:9">
      <c r="A49" s="11"/>
      <c r="B49" s="12"/>
      <c r="C49" s="13"/>
      <c r="D49" s="14"/>
      <c r="E49" s="14"/>
      <c r="F49" s="14"/>
      <c r="G49" s="16"/>
      <c r="H49" s="17"/>
      <c r="I49" s="18"/>
    </row>
    <row r="50" ht="17" customHeight="1" spans="1:9">
      <c r="A50" s="11"/>
      <c r="B50" s="12"/>
      <c r="C50" s="13"/>
      <c r="D50" s="14"/>
      <c r="E50" s="14"/>
      <c r="F50" s="14"/>
      <c r="G50" s="16"/>
      <c r="H50" s="17"/>
      <c r="I50" s="18"/>
    </row>
    <row r="51" ht="17.75" customHeight="1" spans="1:9">
      <c r="A51" s="11"/>
      <c r="B51" s="12"/>
      <c r="C51" s="13"/>
      <c r="D51" s="14"/>
      <c r="E51" s="14"/>
      <c r="F51" s="14"/>
      <c r="G51" s="16"/>
      <c r="H51" s="17"/>
      <c r="I51" s="18"/>
    </row>
    <row r="52" ht="17.75" customHeight="1" spans="1:9">
      <c r="A52" s="11"/>
      <c r="B52" s="12"/>
      <c r="C52" s="13"/>
      <c r="D52" s="14"/>
      <c r="E52" s="14"/>
      <c r="F52" s="14"/>
      <c r="G52" s="16"/>
      <c r="H52" s="17"/>
      <c r="I52" s="18"/>
    </row>
    <row r="53" ht="17" customHeight="1" spans="1:9">
      <c r="A53" s="11"/>
      <c r="B53" s="12"/>
      <c r="C53" s="13"/>
      <c r="D53" s="14"/>
      <c r="E53" s="14"/>
      <c r="F53" s="14"/>
      <c r="G53" s="16"/>
      <c r="H53" s="17"/>
      <c r="I53" s="18"/>
    </row>
    <row r="54" ht="17.75" customHeight="1" spans="1:9">
      <c r="A54" s="11"/>
      <c r="B54" s="12"/>
      <c r="C54" s="13"/>
      <c r="D54" s="14"/>
      <c r="E54" s="14"/>
      <c r="F54" s="14"/>
      <c r="G54" s="16"/>
      <c r="H54" s="17"/>
      <c r="I54" s="18"/>
    </row>
    <row r="55" ht="17" customHeight="1" spans="1:9">
      <c r="A55" s="11"/>
      <c r="B55" s="12"/>
      <c r="C55" s="13"/>
      <c r="D55" s="14"/>
      <c r="E55" s="14"/>
      <c r="F55" s="14"/>
      <c r="G55" s="16"/>
      <c r="H55" s="17"/>
      <c r="I55" s="18"/>
    </row>
    <row r="56" ht="17.75" customHeight="1" spans="1:9">
      <c r="A56" s="11"/>
      <c r="B56" s="12"/>
      <c r="C56" s="13"/>
      <c r="D56" s="14"/>
      <c r="E56" s="14"/>
      <c r="F56" s="14"/>
      <c r="G56" s="16"/>
      <c r="H56" s="17"/>
      <c r="I56" s="18"/>
    </row>
    <row r="57" ht="17.75" customHeight="1" spans="1:9">
      <c r="A57" s="11"/>
      <c r="B57" s="12"/>
      <c r="C57" s="13"/>
      <c r="D57" s="14"/>
      <c r="E57" s="14"/>
      <c r="F57" s="14"/>
      <c r="G57" s="16"/>
      <c r="H57" s="17"/>
      <c r="I57" s="18"/>
    </row>
    <row r="58" ht="17" customHeight="1" spans="1:9">
      <c r="A58" s="11"/>
      <c r="B58" s="12"/>
      <c r="C58" s="13"/>
      <c r="D58" s="14"/>
      <c r="E58" s="14"/>
      <c r="F58" s="14"/>
      <c r="G58" s="16"/>
      <c r="H58" s="17"/>
      <c r="I58" s="18"/>
    </row>
    <row r="59" ht="17.75" customHeight="1" spans="1:9">
      <c r="A59" s="11"/>
      <c r="B59" s="12"/>
      <c r="C59" s="13"/>
      <c r="D59" s="14"/>
      <c r="E59" s="14"/>
      <c r="F59" s="14"/>
      <c r="G59" s="16"/>
      <c r="H59" s="17"/>
      <c r="I59" s="18"/>
    </row>
    <row r="60" ht="17.75" customHeight="1" spans="1:9">
      <c r="A60" s="11"/>
      <c r="B60" s="12"/>
      <c r="C60" s="13"/>
      <c r="D60" s="14"/>
      <c r="E60" s="14"/>
      <c r="F60" s="14"/>
      <c r="G60" s="16"/>
      <c r="H60" s="17"/>
      <c r="I60" s="18"/>
    </row>
    <row r="61" ht="17" customHeight="1" spans="1:9">
      <c r="A61" s="11"/>
      <c r="B61" s="12"/>
      <c r="C61" s="13"/>
      <c r="D61" s="14"/>
      <c r="E61" s="14"/>
      <c r="F61" s="14"/>
      <c r="G61" s="16"/>
      <c r="H61" s="17"/>
      <c r="I61" s="18"/>
    </row>
    <row r="62" ht="17.75" customHeight="1" spans="1:9">
      <c r="A62" s="11"/>
      <c r="B62" s="12"/>
      <c r="C62" s="13"/>
      <c r="D62" s="14"/>
      <c r="E62" s="14"/>
      <c r="F62" s="14"/>
      <c r="G62" s="16"/>
      <c r="H62" s="17"/>
      <c r="I62" s="18"/>
    </row>
    <row r="63" ht="17" customHeight="1" spans="1:9">
      <c r="A63" s="11"/>
      <c r="B63" s="12"/>
      <c r="C63" s="13"/>
      <c r="D63" s="14"/>
      <c r="E63" s="14"/>
      <c r="F63" s="14"/>
      <c r="G63" s="16"/>
      <c r="H63" s="17"/>
      <c r="I63" s="18"/>
    </row>
    <row r="64" ht="17.75" customHeight="1" spans="1:9">
      <c r="A64" s="11"/>
      <c r="B64" s="12"/>
      <c r="C64" s="13"/>
      <c r="D64" s="14"/>
      <c r="E64" s="14"/>
      <c r="F64" s="14"/>
      <c r="G64" s="16"/>
      <c r="H64" s="17"/>
      <c r="I64" s="18"/>
    </row>
    <row r="65" ht="17.75" customHeight="1" spans="1:9">
      <c r="A65" s="11"/>
      <c r="B65" s="12"/>
      <c r="C65" s="13"/>
      <c r="D65" s="14"/>
      <c r="E65" s="14"/>
      <c r="F65" s="14"/>
      <c r="G65" s="16"/>
      <c r="H65" s="17"/>
      <c r="I65" s="18"/>
    </row>
    <row r="66" ht="17" customHeight="1" spans="1:9">
      <c r="A66" s="11"/>
      <c r="B66" s="12"/>
      <c r="C66" s="13"/>
      <c r="D66" s="14"/>
      <c r="E66" s="14"/>
      <c r="F66" s="14"/>
      <c r="G66" s="16"/>
      <c r="H66" s="17"/>
      <c r="I66" s="18"/>
    </row>
    <row r="67" ht="17.75" customHeight="1" spans="1:9">
      <c r="A67" s="11"/>
      <c r="B67" s="21"/>
      <c r="C67" s="22"/>
      <c r="D67" s="23"/>
      <c r="E67" s="23"/>
      <c r="F67" s="23"/>
      <c r="G67" s="26"/>
      <c r="H67" s="27"/>
      <c r="I67" s="28"/>
    </row>
    <row r="68" ht="7.4" customHeight="1" spans="1:9">
      <c r="A68" s="31"/>
      <c r="B68" s="29"/>
      <c r="C68" s="29"/>
      <c r="D68" s="29"/>
      <c r="E68" s="29"/>
      <c r="F68" s="29"/>
      <c r="G68" s="29"/>
      <c r="H68" s="29"/>
      <c r="I68" s="29"/>
    </row>
    <row r="69" ht="23.7" customHeight="1" spans="1:9">
      <c r="G69" s="30" t="s">
        <v>63</v>
      </c>
      <c r="H69" s="30"/>
      <c r="I69" s="30"/>
    </row>
  </sheetData>
  <mergeCells count="126">
    <mergeCell ref="A1:I1"/>
    <mergeCell ref="A2:H2"/>
    <mergeCell ref="A3:H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A27:I27"/>
    <mergeCell ref="G29:I29"/>
    <mergeCell ref="A30:I30"/>
    <mergeCell ref="A31:H31"/>
    <mergeCell ref="A32:H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A68:I68"/>
    <mergeCell ref="G69:I69"/>
  </mergeCells>
  <pageMargins left="0.590551181102362" right="0.393700787401575" top="0.393700787401575" bottom="0.47244094488189" header="0" footer="0"/>
  <pageSetup paperSize="1" fitToHeight="0" orientation="portrait"/>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8</vt:i4>
      </vt:variant>
    </vt:vector>
  </HeadingPairs>
  <TitlesOfParts>
    <vt:vector size="8" baseType="lpstr">
      <vt:lpstr>1 封面</vt:lpstr>
      <vt:lpstr>投标总价</vt:lpstr>
      <vt:lpstr>4 表1-2建筑工程分类分项工程量清单</vt:lpstr>
      <vt:lpstr>5 表1-3设备采购和安装工程分类分项工程量清单</vt:lpstr>
      <vt:lpstr>6 表1-4措施项目清单</vt:lpstr>
      <vt:lpstr>7 表1-5其他项目清单</vt:lpstr>
      <vt:lpstr>8 表1-6零星工作项目清单</vt:lpstr>
      <vt:lpstr>9 安全文明措施费分解表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2025年新北区薛家镇吕墅片区级高标准农田建设项目</dc:title>
  <dc:subject>2025年新北区薛家镇吕墅片区级高标准农田建设项目</dc:subject>
  <cp:lastModifiedBy>lenovo</cp:lastModifiedBy>
  <dcterms:created xsi:type="dcterms:W3CDTF">2026-03-11T15:34:00Z</dcterms:created>
  <dcterms:modified xsi:type="dcterms:W3CDTF">2026-03-11T07:48:40Z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ICV">
    <vt:lpwstr>51AB88311D8D4CE9A4602DB761027C55_12</vt:lpwstr>
  </property>
  <property fmtid="{D5CDD505-2E9C-101B-9397-08002B2CF9AE}" pid="5" name="KSOProductBuildVer">
    <vt:lpwstr>2052-12.1.0.25225</vt:lpwstr>
  </property>
  <property fmtid="{D5CDD505-2E9C-101B-9397-08002B2CF9AE}" pid="6" name="CalculationRule">
    <vt:i4>0</vt:i4>
  </property>
</Properties>
</file>